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3815" windowHeight="12630"/>
  </bookViews>
  <sheets>
    <sheet name="RECTIFICARI 2023 26,01,2023" sheetId="3" r:id="rId1"/>
  </sheets>
  <definedNames>
    <definedName name="_xlnm.Print_Titles" localSheetId="0">'RECTIFICARI 2023 26,01,2023'!$7:$7</definedName>
  </definedNames>
  <calcPr calcId="125725"/>
</workbook>
</file>

<file path=xl/calcChain.xml><?xml version="1.0" encoding="utf-8"?>
<calcChain xmlns="http://schemas.openxmlformats.org/spreadsheetml/2006/main">
  <c r="D480" i="3"/>
  <c r="D482"/>
  <c r="E480"/>
  <c r="C1630"/>
  <c r="C1625"/>
  <c r="C1624"/>
  <c r="C1621"/>
  <c r="C1614" s="1"/>
  <c r="C1603"/>
  <c r="C1595"/>
  <c r="C1584"/>
  <c r="C1581"/>
  <c r="C1579"/>
  <c r="C1576"/>
  <c r="C1571"/>
  <c r="C1569"/>
  <c r="C1545"/>
  <c r="C1542"/>
  <c r="C1478"/>
  <c r="C1473"/>
  <c r="C1468"/>
  <c r="C1464"/>
  <c r="C1459"/>
  <c r="C1453"/>
  <c r="C1431"/>
  <c r="C1428"/>
  <c r="C1420"/>
  <c r="C1412"/>
  <c r="C1408"/>
  <c r="C1405"/>
  <c r="C1403"/>
  <c r="C1401"/>
  <c r="C1394"/>
  <c r="C1381" s="1"/>
  <c r="C1382"/>
  <c r="C1377"/>
  <c r="C1376" s="1"/>
  <c r="C1372"/>
  <c r="C1371" s="1"/>
  <c r="C1367"/>
  <c r="C1365"/>
  <c r="C1359"/>
  <c r="C1352"/>
  <c r="C1349"/>
  <c r="C1339"/>
  <c r="C1337"/>
  <c r="C1335"/>
  <c r="E675"/>
  <c r="D675"/>
  <c r="D1295"/>
  <c r="E1295"/>
  <c r="C1400" l="1"/>
  <c r="C1334"/>
  <c r="C1333" s="1"/>
  <c r="C1332" s="1"/>
  <c r="C1467"/>
  <c r="C1466" s="1"/>
  <c r="C1583"/>
  <c r="C1430"/>
  <c r="C1411"/>
  <c r="C1410" s="1"/>
  <c r="D548"/>
  <c r="E548"/>
  <c r="E65" l="1"/>
  <c r="H65"/>
  <c r="H675"/>
  <c r="G675" l="1"/>
  <c r="G65"/>
  <c r="E905"/>
  <c r="H305"/>
  <c r="E305"/>
  <c r="K66"/>
  <c r="L66"/>
  <c r="M66"/>
  <c r="E331"/>
  <c r="D331"/>
  <c r="I1328" l="1"/>
  <c r="J1328" s="1"/>
  <c r="I1327"/>
  <c r="J1327" s="1"/>
  <c r="M1326"/>
  <c r="M1325" s="1"/>
  <c r="M1324" s="1"/>
  <c r="L1326"/>
  <c r="L1325" s="1"/>
  <c r="L1324" s="1"/>
  <c r="K1326"/>
  <c r="K1325" s="1"/>
  <c r="K1324" s="1"/>
  <c r="H1326"/>
  <c r="H1325" s="1"/>
  <c r="H1324" s="1"/>
  <c r="G1326"/>
  <c r="G1325" s="1"/>
  <c r="G1324" s="1"/>
  <c r="F1326"/>
  <c r="F1325" s="1"/>
  <c r="F1324" s="1"/>
  <c r="E1326"/>
  <c r="E1325" s="1"/>
  <c r="D1326"/>
  <c r="D1325" s="1"/>
  <c r="I1323"/>
  <c r="J1323" s="1"/>
  <c r="J1322"/>
  <c r="I1322"/>
  <c r="I1321"/>
  <c r="J1321" s="1"/>
  <c r="M1320"/>
  <c r="L1320"/>
  <c r="L1319" s="1"/>
  <c r="L1318" s="1"/>
  <c r="K1320"/>
  <c r="H1320"/>
  <c r="H1319" s="1"/>
  <c r="H1318" s="1"/>
  <c r="G1320"/>
  <c r="G1319" s="1"/>
  <c r="G1318" s="1"/>
  <c r="F1320"/>
  <c r="E1320"/>
  <c r="E1319" s="1"/>
  <c r="D1320"/>
  <c r="D1319" s="1"/>
  <c r="K1319"/>
  <c r="F1319"/>
  <c r="F1318" s="1"/>
  <c r="C1319"/>
  <c r="C1318" s="1"/>
  <c r="K1318"/>
  <c r="J1317"/>
  <c r="I1317"/>
  <c r="I1316"/>
  <c r="J1316" s="1"/>
  <c r="I1315"/>
  <c r="J1315" s="1"/>
  <c r="I1314"/>
  <c r="J1314" s="1"/>
  <c r="M1313"/>
  <c r="M1312" s="1"/>
  <c r="M1311" s="1"/>
  <c r="L1313"/>
  <c r="L1312" s="1"/>
  <c r="L1311" s="1"/>
  <c r="K1313"/>
  <c r="H1313"/>
  <c r="H1312" s="1"/>
  <c r="H1311" s="1"/>
  <c r="G1313"/>
  <c r="G1312" s="1"/>
  <c r="G1311" s="1"/>
  <c r="F1313"/>
  <c r="E1313"/>
  <c r="E1312" s="1"/>
  <c r="D1313"/>
  <c r="K1312"/>
  <c r="K1311" s="1"/>
  <c r="F1312"/>
  <c r="F1311" s="1"/>
  <c r="D1312"/>
  <c r="C1312"/>
  <c r="C1311" s="1"/>
  <c r="I1310"/>
  <c r="J1310" s="1"/>
  <c r="I1309"/>
  <c r="J1309" s="1"/>
  <c r="I1308"/>
  <c r="J1308" s="1"/>
  <c r="M1307"/>
  <c r="M1306" s="1"/>
  <c r="M1305" s="1"/>
  <c r="L1307"/>
  <c r="L1306" s="1"/>
  <c r="L1305" s="1"/>
  <c r="K1307"/>
  <c r="K1306" s="1"/>
  <c r="K1305" s="1"/>
  <c r="H1307"/>
  <c r="H1306" s="1"/>
  <c r="H1305" s="1"/>
  <c r="G1307"/>
  <c r="F1307"/>
  <c r="F1274" s="1"/>
  <c r="E1307"/>
  <c r="E1306" s="1"/>
  <c r="E1305" s="1"/>
  <c r="D1307"/>
  <c r="D1306" s="1"/>
  <c r="C1306"/>
  <c r="C1305" s="1"/>
  <c r="E1304"/>
  <c r="I1304" s="1"/>
  <c r="J1304" s="1"/>
  <c r="D1304"/>
  <c r="I1303"/>
  <c r="J1303" s="1"/>
  <c r="M1302"/>
  <c r="M1301" s="1"/>
  <c r="M1300" s="1"/>
  <c r="L1302"/>
  <c r="L1301" s="1"/>
  <c r="L1300" s="1"/>
  <c r="K1302"/>
  <c r="H1302"/>
  <c r="H1301" s="1"/>
  <c r="H1300" s="1"/>
  <c r="G1302"/>
  <c r="G1301" s="1"/>
  <c r="F1302"/>
  <c r="F1301" s="1"/>
  <c r="F1300" s="1"/>
  <c r="E1302"/>
  <c r="I1302" s="1"/>
  <c r="J1302" s="1"/>
  <c r="D1302"/>
  <c r="K1301"/>
  <c r="K1300" s="1"/>
  <c r="D1301"/>
  <c r="D1300" s="1"/>
  <c r="I1299"/>
  <c r="J1299" s="1"/>
  <c r="N1298"/>
  <c r="I1298"/>
  <c r="J1298" s="1"/>
  <c r="I1297"/>
  <c r="J1297" s="1"/>
  <c r="J1296"/>
  <c r="I1296"/>
  <c r="I1295"/>
  <c r="J1295" s="1"/>
  <c r="I1294"/>
  <c r="J1294" s="1"/>
  <c r="I1293"/>
  <c r="J1293" s="1"/>
  <c r="E1292"/>
  <c r="I1292" s="1"/>
  <c r="J1292" s="1"/>
  <c r="M1291"/>
  <c r="L1291"/>
  <c r="K1291"/>
  <c r="K1287" s="1"/>
  <c r="H1291"/>
  <c r="G1291"/>
  <c r="F1291"/>
  <c r="F1287" s="1"/>
  <c r="E1291"/>
  <c r="E1286" s="1"/>
  <c r="D1291"/>
  <c r="I1290"/>
  <c r="J1290" s="1"/>
  <c r="J1289"/>
  <c r="I1289"/>
  <c r="M1288"/>
  <c r="L1288"/>
  <c r="K1288"/>
  <c r="H1288"/>
  <c r="G1288"/>
  <c r="F1288"/>
  <c r="E1288"/>
  <c r="D1288"/>
  <c r="F1286"/>
  <c r="I1284"/>
  <c r="J1284" s="1"/>
  <c r="I1283"/>
  <c r="J1283" s="1"/>
  <c r="I1282"/>
  <c r="J1282" s="1"/>
  <c r="M1281"/>
  <c r="M1279" s="1"/>
  <c r="L1281"/>
  <c r="L1279" s="1"/>
  <c r="I1281"/>
  <c r="J1281" s="1"/>
  <c r="J1280"/>
  <c r="I1280"/>
  <c r="K1279"/>
  <c r="K1278" s="1"/>
  <c r="H1279"/>
  <c r="H1278" s="1"/>
  <c r="G1279"/>
  <c r="G1278" s="1"/>
  <c r="F1279"/>
  <c r="F1278" s="1"/>
  <c r="E1279"/>
  <c r="E1278" s="1"/>
  <c r="D1279"/>
  <c r="D1278"/>
  <c r="M1276"/>
  <c r="M1234" s="1"/>
  <c r="L1276"/>
  <c r="L1234" s="1"/>
  <c r="K1276"/>
  <c r="H1276"/>
  <c r="H1234" s="1"/>
  <c r="H276" s="1"/>
  <c r="G1276"/>
  <c r="G1234" s="1"/>
  <c r="G276" s="1"/>
  <c r="F1276"/>
  <c r="E1276"/>
  <c r="I1276" s="1"/>
  <c r="J1276" s="1"/>
  <c r="D1276"/>
  <c r="G1274"/>
  <c r="I1273"/>
  <c r="J1273" s="1"/>
  <c r="M1271"/>
  <c r="L1271"/>
  <c r="K1271"/>
  <c r="H1271"/>
  <c r="G1271"/>
  <c r="F1271"/>
  <c r="E1271"/>
  <c r="D1271"/>
  <c r="K1270"/>
  <c r="H1270"/>
  <c r="H1224" s="1"/>
  <c r="G1270"/>
  <c r="F1270"/>
  <c r="E1270"/>
  <c r="D1270"/>
  <c r="I1269"/>
  <c r="J1269" s="1"/>
  <c r="K1268"/>
  <c r="E1268"/>
  <c r="D1268"/>
  <c r="I1265"/>
  <c r="J1265" s="1"/>
  <c r="J1264"/>
  <c r="I1264"/>
  <c r="I1263"/>
  <c r="J1263" s="1"/>
  <c r="I1262"/>
  <c r="J1262" s="1"/>
  <c r="I1261"/>
  <c r="J1261" s="1"/>
  <c r="I1260"/>
  <c r="J1260" s="1"/>
  <c r="I1259"/>
  <c r="J1259" s="1"/>
  <c r="J1258"/>
  <c r="I1258"/>
  <c r="I1257"/>
  <c r="J1257" s="1"/>
  <c r="I1256"/>
  <c r="J1256" s="1"/>
  <c r="I1255"/>
  <c r="J1255" s="1"/>
  <c r="I1254"/>
  <c r="J1254" s="1"/>
  <c r="I1253"/>
  <c r="J1253" s="1"/>
  <c r="I1252"/>
  <c r="J1252" s="1"/>
  <c r="J1251"/>
  <c r="I1251"/>
  <c r="J1250"/>
  <c r="I1250"/>
  <c r="I1249"/>
  <c r="J1249" s="1"/>
  <c r="I1248"/>
  <c r="J1248" s="1"/>
  <c r="M1247"/>
  <c r="M1237" s="1"/>
  <c r="L1247"/>
  <c r="K1247"/>
  <c r="K1246" s="1"/>
  <c r="H1247"/>
  <c r="H1246" s="1"/>
  <c r="G1247"/>
  <c r="G1246" s="1"/>
  <c r="F1247"/>
  <c r="E1247"/>
  <c r="I1247" s="1"/>
  <c r="J1247" s="1"/>
  <c r="D1247"/>
  <c r="L1246"/>
  <c r="L1245" s="1"/>
  <c r="F1246"/>
  <c r="F1236" s="1"/>
  <c r="D1246"/>
  <c r="D1236" s="1"/>
  <c r="F1245"/>
  <c r="I1244"/>
  <c r="J1244" s="1"/>
  <c r="M1243"/>
  <c r="M1242" s="1"/>
  <c r="L1243"/>
  <c r="L1242" s="1"/>
  <c r="K1243"/>
  <c r="K1242" s="1"/>
  <c r="H1243"/>
  <c r="H1240" s="1"/>
  <c r="G1243"/>
  <c r="G1242" s="1"/>
  <c r="F1243"/>
  <c r="F1242" s="1"/>
  <c r="F1235" s="1"/>
  <c r="E1243"/>
  <c r="E1242" s="1"/>
  <c r="D1243"/>
  <c r="D1242" s="1"/>
  <c r="M1241"/>
  <c r="M1229" s="1"/>
  <c r="M271" s="1"/>
  <c r="L1241"/>
  <c r="L1229" s="1"/>
  <c r="L271" s="1"/>
  <c r="K1241"/>
  <c r="K1229" s="1"/>
  <c r="K271" s="1"/>
  <c r="H1241"/>
  <c r="H1229" s="1"/>
  <c r="H271" s="1"/>
  <c r="G1241"/>
  <c r="G1229" s="1"/>
  <c r="G271" s="1"/>
  <c r="F1241"/>
  <c r="E1241"/>
  <c r="E1229" s="1"/>
  <c r="E271" s="1"/>
  <c r="D1241"/>
  <c r="D1229" s="1"/>
  <c r="D271" s="1"/>
  <c r="L1240"/>
  <c r="I1239"/>
  <c r="J1239" s="1"/>
  <c r="M1238"/>
  <c r="L1238"/>
  <c r="K1238"/>
  <c r="K1224" s="1"/>
  <c r="H1238"/>
  <c r="G1238"/>
  <c r="G1224" s="1"/>
  <c r="F1238"/>
  <c r="F1224" s="1"/>
  <c r="E1238"/>
  <c r="I1238" s="1"/>
  <c r="D1238"/>
  <c r="L1237"/>
  <c r="F1237"/>
  <c r="E1237"/>
  <c r="E1222" s="1"/>
  <c r="D1237"/>
  <c r="D1222" s="1"/>
  <c r="L1236"/>
  <c r="K1234"/>
  <c r="F1234"/>
  <c r="E1234"/>
  <c r="D1234"/>
  <c r="I1231"/>
  <c r="J1231" s="1"/>
  <c r="J1230"/>
  <c r="I1230"/>
  <c r="F1229"/>
  <c r="I1227"/>
  <c r="J1227" s="1"/>
  <c r="I1226"/>
  <c r="J1226" s="1"/>
  <c r="I1225"/>
  <c r="J1225" s="1"/>
  <c r="D1224"/>
  <c r="I1223"/>
  <c r="J1223" s="1"/>
  <c r="I1219"/>
  <c r="J1219" s="1"/>
  <c r="M1218"/>
  <c r="M1217" s="1"/>
  <c r="L1218"/>
  <c r="L1217" s="1"/>
  <c r="K1218"/>
  <c r="K1217" s="1"/>
  <c r="K1216" s="1"/>
  <c r="K1200" s="1"/>
  <c r="H1218"/>
  <c r="G1218"/>
  <c r="F1218"/>
  <c r="F1202" s="1"/>
  <c r="E1218"/>
  <c r="I1218" s="1"/>
  <c r="J1218" s="1"/>
  <c r="D1218"/>
  <c r="D1202" s="1"/>
  <c r="H1217"/>
  <c r="H1201" s="1"/>
  <c r="G1217"/>
  <c r="G1216" s="1"/>
  <c r="G1200" s="1"/>
  <c r="H1216"/>
  <c r="H1200" s="1"/>
  <c r="I1215"/>
  <c r="J1215" s="1"/>
  <c r="I1214"/>
  <c r="J1214" s="1"/>
  <c r="I1213"/>
  <c r="J1213" s="1"/>
  <c r="J1212"/>
  <c r="I1212"/>
  <c r="I1211"/>
  <c r="J1211" s="1"/>
  <c r="I1210"/>
  <c r="J1210" s="1"/>
  <c r="I1209"/>
  <c r="J1209" s="1"/>
  <c r="I1208"/>
  <c r="J1208" s="1"/>
  <c r="I1207"/>
  <c r="J1207" s="1"/>
  <c r="I1206"/>
  <c r="J1206" s="1"/>
  <c r="I1205"/>
  <c r="J1205" s="1"/>
  <c r="I1204"/>
  <c r="J1204" s="1"/>
  <c r="M1203"/>
  <c r="L1203"/>
  <c r="K1203"/>
  <c r="H1203"/>
  <c r="H1148" s="1"/>
  <c r="G1203"/>
  <c r="F1203"/>
  <c r="F1148" s="1"/>
  <c r="E1203"/>
  <c r="D1203"/>
  <c r="L1202"/>
  <c r="K1202"/>
  <c r="K1146" s="1"/>
  <c r="H1202"/>
  <c r="G1202"/>
  <c r="G1201"/>
  <c r="I1199"/>
  <c r="J1199" s="1"/>
  <c r="J1198"/>
  <c r="I1198"/>
  <c r="I1197"/>
  <c r="J1197" s="1"/>
  <c r="I1196"/>
  <c r="J1196" s="1"/>
  <c r="M1195"/>
  <c r="L1195"/>
  <c r="K1195"/>
  <c r="H1195"/>
  <c r="G1195"/>
  <c r="F1195"/>
  <c r="E1195"/>
  <c r="D1195"/>
  <c r="I1194"/>
  <c r="J1194" s="1"/>
  <c r="I1193"/>
  <c r="J1193" s="1"/>
  <c r="I1192"/>
  <c r="J1192" s="1"/>
  <c r="I1191"/>
  <c r="J1191" s="1"/>
  <c r="I1190"/>
  <c r="J1190" s="1"/>
  <c r="I1189"/>
  <c r="J1189" s="1"/>
  <c r="I1188"/>
  <c r="J1188" s="1"/>
  <c r="M1187"/>
  <c r="M1186" s="1"/>
  <c r="L1187"/>
  <c r="L1186" s="1"/>
  <c r="K1187"/>
  <c r="K1186" s="1"/>
  <c r="H1187"/>
  <c r="G1187"/>
  <c r="G1186" s="1"/>
  <c r="F1187"/>
  <c r="F1185" s="1"/>
  <c r="E1187"/>
  <c r="E1185" s="1"/>
  <c r="D1187"/>
  <c r="D1185" s="1"/>
  <c r="H1186"/>
  <c r="F1186"/>
  <c r="E1186"/>
  <c r="K1185"/>
  <c r="H1185"/>
  <c r="I1184"/>
  <c r="J1184" s="1"/>
  <c r="I1183"/>
  <c r="J1183" s="1"/>
  <c r="I1182"/>
  <c r="J1182" s="1"/>
  <c r="I1181"/>
  <c r="J1181" s="1"/>
  <c r="I1180"/>
  <c r="J1180" s="1"/>
  <c r="I1179"/>
  <c r="J1179" s="1"/>
  <c r="I1178"/>
  <c r="J1178" s="1"/>
  <c r="M1177"/>
  <c r="M1176" s="1"/>
  <c r="L1177"/>
  <c r="L1176" s="1"/>
  <c r="K1177"/>
  <c r="K1176" s="1"/>
  <c r="H1177"/>
  <c r="H1176" s="1"/>
  <c r="G1177"/>
  <c r="G1176" s="1"/>
  <c r="F1177"/>
  <c r="E1177"/>
  <c r="D1177"/>
  <c r="D1176" s="1"/>
  <c r="F1176"/>
  <c r="E1176"/>
  <c r="I1175"/>
  <c r="J1175" s="1"/>
  <c r="M1174"/>
  <c r="L1174"/>
  <c r="K1174"/>
  <c r="H1174"/>
  <c r="G1174"/>
  <c r="F1174"/>
  <c r="F1162" s="1"/>
  <c r="F1150" s="1"/>
  <c r="E1174"/>
  <c r="D1174"/>
  <c r="J1173"/>
  <c r="I1173"/>
  <c r="I1172"/>
  <c r="J1172" s="1"/>
  <c r="J1171"/>
  <c r="I1171"/>
  <c r="M1170"/>
  <c r="M1158" s="1"/>
  <c r="L1170"/>
  <c r="L1169" s="1"/>
  <c r="K1170"/>
  <c r="K1169" s="1"/>
  <c r="H1170"/>
  <c r="H1158" s="1"/>
  <c r="H1146" s="1"/>
  <c r="G1170"/>
  <c r="G1169" s="1"/>
  <c r="F1170"/>
  <c r="F1169" s="1"/>
  <c r="E1170"/>
  <c r="E1169" s="1"/>
  <c r="D1170"/>
  <c r="D1158" s="1"/>
  <c r="D1146" s="1"/>
  <c r="M1169"/>
  <c r="M1168" s="1"/>
  <c r="D1169"/>
  <c r="D1168" s="1"/>
  <c r="M1167"/>
  <c r="L1167"/>
  <c r="K1167"/>
  <c r="K1155" s="1"/>
  <c r="H1167"/>
  <c r="G1167"/>
  <c r="F1167"/>
  <c r="E1167"/>
  <c r="E1155" s="1"/>
  <c r="E276" s="1"/>
  <c r="D1167"/>
  <c r="M1166"/>
  <c r="M1154" s="1"/>
  <c r="L1166"/>
  <c r="L1154" s="1"/>
  <c r="K1166"/>
  <c r="K1154" s="1"/>
  <c r="H1166"/>
  <c r="H1154" s="1"/>
  <c r="G1166"/>
  <c r="G1154" s="1"/>
  <c r="F1166"/>
  <c r="E1166"/>
  <c r="D1166"/>
  <c r="D1154" s="1"/>
  <c r="M1165"/>
  <c r="M1152" s="1"/>
  <c r="L1165"/>
  <c r="L1152" s="1"/>
  <c r="K1165"/>
  <c r="K1152" s="1"/>
  <c r="H1165"/>
  <c r="G1165"/>
  <c r="G1152" s="1"/>
  <c r="F1165"/>
  <c r="F1152" s="1"/>
  <c r="F272" s="1"/>
  <c r="E1165"/>
  <c r="E1152" s="1"/>
  <c r="D1165"/>
  <c r="D1152" s="1"/>
  <c r="J1164"/>
  <c r="I1164"/>
  <c r="I1163"/>
  <c r="J1163" s="1"/>
  <c r="M1161"/>
  <c r="L1161"/>
  <c r="K1161"/>
  <c r="H1161"/>
  <c r="G1161"/>
  <c r="F1161"/>
  <c r="E1161"/>
  <c r="D1161"/>
  <c r="M1160"/>
  <c r="L1160"/>
  <c r="K1160"/>
  <c r="H1160"/>
  <c r="G1160"/>
  <c r="F1160"/>
  <c r="E1160"/>
  <c r="D1160"/>
  <c r="M1159"/>
  <c r="L1159"/>
  <c r="L1147" s="1"/>
  <c r="K1159"/>
  <c r="K1147" s="1"/>
  <c r="I1159"/>
  <c r="H1159"/>
  <c r="H1147" s="1"/>
  <c r="G1159"/>
  <c r="F1159"/>
  <c r="E1159"/>
  <c r="E1147" s="1"/>
  <c r="D1159"/>
  <c r="D1147" s="1"/>
  <c r="K1158"/>
  <c r="G1158"/>
  <c r="G1146" s="1"/>
  <c r="F1158"/>
  <c r="M1157"/>
  <c r="M1155"/>
  <c r="L1155"/>
  <c r="H1155"/>
  <c r="G1155"/>
  <c r="F1155"/>
  <c r="D1155"/>
  <c r="E1154"/>
  <c r="I1153"/>
  <c r="J1153" s="1"/>
  <c r="H1152"/>
  <c r="I1151"/>
  <c r="J1151" s="1"/>
  <c r="M1149"/>
  <c r="L1149"/>
  <c r="K1149"/>
  <c r="H1149"/>
  <c r="G1149"/>
  <c r="F1149"/>
  <c r="E1149"/>
  <c r="D1149"/>
  <c r="M1148"/>
  <c r="L1148"/>
  <c r="K1148"/>
  <c r="D1148"/>
  <c r="M1147"/>
  <c r="G1147"/>
  <c r="F1147"/>
  <c r="J1143"/>
  <c r="I1143"/>
  <c r="I1142"/>
  <c r="J1142" s="1"/>
  <c r="I1141"/>
  <c r="J1141" s="1"/>
  <c r="I1140"/>
  <c r="J1140" s="1"/>
  <c r="I1139"/>
  <c r="J1139" s="1"/>
  <c r="J1138"/>
  <c r="I1138"/>
  <c r="M1137"/>
  <c r="M1136" s="1"/>
  <c r="M1135" s="1"/>
  <c r="L1137"/>
  <c r="K1137"/>
  <c r="H1137"/>
  <c r="G1137"/>
  <c r="G1136" s="1"/>
  <c r="G1135" s="1"/>
  <c r="F1137"/>
  <c r="E1137"/>
  <c r="E1136" s="1"/>
  <c r="D1137"/>
  <c r="D1136" s="1"/>
  <c r="L1136"/>
  <c r="L1135" s="1"/>
  <c r="K1136"/>
  <c r="K1135" s="1"/>
  <c r="H1136"/>
  <c r="H1135"/>
  <c r="I1134"/>
  <c r="J1134" s="1"/>
  <c r="I1133"/>
  <c r="J1133" s="1"/>
  <c r="I1132"/>
  <c r="D1132"/>
  <c r="J1132" s="1"/>
  <c r="I1131"/>
  <c r="J1131" s="1"/>
  <c r="M1130"/>
  <c r="M1129" s="1"/>
  <c r="M1128" s="1"/>
  <c r="M1127" s="1"/>
  <c r="L1130"/>
  <c r="L1129" s="1"/>
  <c r="L1128" s="1"/>
  <c r="L1127" s="1"/>
  <c r="K1130"/>
  <c r="K1129" s="1"/>
  <c r="K1128" s="1"/>
  <c r="K1127" s="1"/>
  <c r="H1130"/>
  <c r="G1130"/>
  <c r="G1129" s="1"/>
  <c r="G1128" s="1"/>
  <c r="F1130"/>
  <c r="F1129" s="1"/>
  <c r="F1128" s="1"/>
  <c r="F1127" s="1"/>
  <c r="E1130"/>
  <c r="E1129" s="1"/>
  <c r="D1130"/>
  <c r="H1129"/>
  <c r="H1128" s="1"/>
  <c r="H1127" s="1"/>
  <c r="D1129"/>
  <c r="D1128" s="1"/>
  <c r="I1126"/>
  <c r="J1126" s="1"/>
  <c r="M1125"/>
  <c r="M1089" s="1"/>
  <c r="M876" s="1"/>
  <c r="M562" s="1"/>
  <c r="L1125"/>
  <c r="L1089" s="1"/>
  <c r="L876" s="1"/>
  <c r="K1125"/>
  <c r="H1125"/>
  <c r="H1089" s="1"/>
  <c r="H876" s="1"/>
  <c r="H562" s="1"/>
  <c r="H270" s="1"/>
  <c r="G1125"/>
  <c r="F1125"/>
  <c r="F1089" s="1"/>
  <c r="F876" s="1"/>
  <c r="E1125"/>
  <c r="I1125" s="1"/>
  <c r="D1125"/>
  <c r="I1124"/>
  <c r="J1124" s="1"/>
  <c r="I1123"/>
  <c r="J1123" s="1"/>
  <c r="J1122"/>
  <c r="I1122"/>
  <c r="M1121"/>
  <c r="M1120" s="1"/>
  <c r="L1121"/>
  <c r="L1120" s="1"/>
  <c r="L1119" s="1"/>
  <c r="L1118" s="1"/>
  <c r="K1121"/>
  <c r="H1121"/>
  <c r="H1086" s="1"/>
  <c r="H870" s="1"/>
  <c r="G1121"/>
  <c r="F1121"/>
  <c r="F1120" s="1"/>
  <c r="F1119" s="1"/>
  <c r="F1118" s="1"/>
  <c r="E1121"/>
  <c r="E1120" s="1"/>
  <c r="D1121"/>
  <c r="D1120" s="1"/>
  <c r="K1120"/>
  <c r="K1119" s="1"/>
  <c r="K1118" s="1"/>
  <c r="G1120"/>
  <c r="G1119"/>
  <c r="I1117"/>
  <c r="J1117" s="1"/>
  <c r="M1116"/>
  <c r="L1116"/>
  <c r="K1116"/>
  <c r="H1116"/>
  <c r="G1116"/>
  <c r="F1116"/>
  <c r="E1116"/>
  <c r="I1116" s="1"/>
  <c r="J1116" s="1"/>
  <c r="D1116"/>
  <c r="I1115"/>
  <c r="J1115" s="1"/>
  <c r="I1114"/>
  <c r="J1114" s="1"/>
  <c r="I1113"/>
  <c r="J1113" s="1"/>
  <c r="J1112"/>
  <c r="I1112"/>
  <c r="M1111"/>
  <c r="M1110" s="1"/>
  <c r="M1109" s="1"/>
  <c r="M1108" s="1"/>
  <c r="L1111"/>
  <c r="L1110" s="1"/>
  <c r="L1109" s="1"/>
  <c r="L1108" s="1"/>
  <c r="K1111"/>
  <c r="K1110" s="1"/>
  <c r="H1111"/>
  <c r="G1111"/>
  <c r="F1111"/>
  <c r="F1110" s="1"/>
  <c r="F1109" s="1"/>
  <c r="F1108" s="1"/>
  <c r="E1111"/>
  <c r="D1111"/>
  <c r="D1110" s="1"/>
  <c r="H1110"/>
  <c r="H1109" s="1"/>
  <c r="H1108" s="1"/>
  <c r="G1110"/>
  <c r="E1110"/>
  <c r="G1109"/>
  <c r="G1108" s="1"/>
  <c r="E1109"/>
  <c r="I1107"/>
  <c r="J1107" s="1"/>
  <c r="M1106"/>
  <c r="L1106"/>
  <c r="K1106"/>
  <c r="H1106"/>
  <c r="G1106"/>
  <c r="F1106"/>
  <c r="F1088" s="1"/>
  <c r="E1106"/>
  <c r="D1106"/>
  <c r="I1105"/>
  <c r="J1105" s="1"/>
  <c r="I1104"/>
  <c r="J1104" s="1"/>
  <c r="I1103"/>
  <c r="J1103" s="1"/>
  <c r="M1102"/>
  <c r="M1101" s="1"/>
  <c r="M1100" s="1"/>
  <c r="L1102"/>
  <c r="K1102"/>
  <c r="H1102"/>
  <c r="G1102"/>
  <c r="G1101" s="1"/>
  <c r="G1100" s="1"/>
  <c r="G1099" s="1"/>
  <c r="F1102"/>
  <c r="F1101" s="1"/>
  <c r="E1102"/>
  <c r="D1102"/>
  <c r="D1101" s="1"/>
  <c r="D1100" s="1"/>
  <c r="D1099" s="1"/>
  <c r="L1101"/>
  <c r="L1100" s="1"/>
  <c r="L1099" s="1"/>
  <c r="K1101"/>
  <c r="K1100" s="1"/>
  <c r="H1101"/>
  <c r="H1100"/>
  <c r="I1098"/>
  <c r="J1098" s="1"/>
  <c r="M1097"/>
  <c r="L1097"/>
  <c r="K1097"/>
  <c r="H1097"/>
  <c r="G1097"/>
  <c r="G1088" s="1"/>
  <c r="F1097"/>
  <c r="E1097"/>
  <c r="E1088" s="1"/>
  <c r="D1097"/>
  <c r="D1088" s="1"/>
  <c r="I1096"/>
  <c r="J1096" s="1"/>
  <c r="I1095"/>
  <c r="J1095" s="1"/>
  <c r="I1094"/>
  <c r="J1094" s="1"/>
  <c r="M1093"/>
  <c r="M1092" s="1"/>
  <c r="M1091" s="1"/>
  <c r="M1090" s="1"/>
  <c r="L1093"/>
  <c r="L1092" s="1"/>
  <c r="K1093"/>
  <c r="H1093"/>
  <c r="G1093"/>
  <c r="G1092" s="1"/>
  <c r="F1093"/>
  <c r="E1093"/>
  <c r="E1092" s="1"/>
  <c r="D1093"/>
  <c r="D1092" s="1"/>
  <c r="D1091" s="1"/>
  <c r="D1090" s="1"/>
  <c r="K1092"/>
  <c r="K1091" s="1"/>
  <c r="K1090" s="1"/>
  <c r="H1092"/>
  <c r="H1091" s="1"/>
  <c r="F1092"/>
  <c r="F1091" s="1"/>
  <c r="F1090" s="1"/>
  <c r="K1089"/>
  <c r="G1089"/>
  <c r="E1089"/>
  <c r="D1089"/>
  <c r="D876" s="1"/>
  <c r="M1088"/>
  <c r="M1087"/>
  <c r="L1087"/>
  <c r="K1087"/>
  <c r="H1087"/>
  <c r="G1087"/>
  <c r="F1087"/>
  <c r="E1087"/>
  <c r="I1087" s="1"/>
  <c r="J1087" s="1"/>
  <c r="D1087"/>
  <c r="D874" s="1"/>
  <c r="D558" s="1"/>
  <c r="M1086"/>
  <c r="K1086"/>
  <c r="K870" s="1"/>
  <c r="I1082"/>
  <c r="J1082" s="1"/>
  <c r="M1081"/>
  <c r="L1081"/>
  <c r="K1081"/>
  <c r="H1081"/>
  <c r="G1081"/>
  <c r="F1081"/>
  <c r="E1081"/>
  <c r="D1081"/>
  <c r="I1080"/>
  <c r="J1080" s="1"/>
  <c r="J1079"/>
  <c r="I1079"/>
  <c r="I1078"/>
  <c r="J1078" s="1"/>
  <c r="M1077"/>
  <c r="M1076" s="1"/>
  <c r="L1077"/>
  <c r="L1076" s="1"/>
  <c r="K1077"/>
  <c r="K1076" s="1"/>
  <c r="K1075" s="1"/>
  <c r="H1077"/>
  <c r="H1076" s="1"/>
  <c r="G1077"/>
  <c r="G1076" s="1"/>
  <c r="F1077"/>
  <c r="E1077"/>
  <c r="E1076" s="1"/>
  <c r="E1075" s="1"/>
  <c r="D1077"/>
  <c r="F1076"/>
  <c r="F1075" s="1"/>
  <c r="D1076"/>
  <c r="D1075"/>
  <c r="I1074"/>
  <c r="J1074" s="1"/>
  <c r="M1073"/>
  <c r="L1073"/>
  <c r="K1073"/>
  <c r="H1073"/>
  <c r="G1073"/>
  <c r="F1073"/>
  <c r="E1073"/>
  <c r="I1073" s="1"/>
  <c r="D1073"/>
  <c r="I1072"/>
  <c r="J1072" s="1"/>
  <c r="I1071"/>
  <c r="J1071" s="1"/>
  <c r="I1070"/>
  <c r="J1070" s="1"/>
  <c r="M1069"/>
  <c r="M1068" s="1"/>
  <c r="M1067" s="1"/>
  <c r="L1069"/>
  <c r="L1068" s="1"/>
  <c r="L1067" s="1"/>
  <c r="K1069"/>
  <c r="H1069"/>
  <c r="H1068" s="1"/>
  <c r="G1069"/>
  <c r="F1069"/>
  <c r="F1068" s="1"/>
  <c r="F1067" s="1"/>
  <c r="E1069"/>
  <c r="D1069"/>
  <c r="D1068" s="1"/>
  <c r="D1067" s="1"/>
  <c r="K1068"/>
  <c r="K1067" s="1"/>
  <c r="G1068"/>
  <c r="E1068"/>
  <c r="E1067" s="1"/>
  <c r="G1067"/>
  <c r="I1066"/>
  <c r="J1066" s="1"/>
  <c r="I1065"/>
  <c r="J1065" s="1"/>
  <c r="I1064"/>
  <c r="J1064" s="1"/>
  <c r="J1063"/>
  <c r="I1063"/>
  <c r="M1062"/>
  <c r="L1062"/>
  <c r="K1062"/>
  <c r="H1062"/>
  <c r="G1062"/>
  <c r="F1062"/>
  <c r="E1062"/>
  <c r="D1062"/>
  <c r="I1061"/>
  <c r="J1061" s="1"/>
  <c r="I1060"/>
  <c r="J1060" s="1"/>
  <c r="I1059"/>
  <c r="J1059" s="1"/>
  <c r="M1058"/>
  <c r="M1057" s="1"/>
  <c r="L1058"/>
  <c r="K1058"/>
  <c r="H1058"/>
  <c r="G1058"/>
  <c r="G1057" s="1"/>
  <c r="F1058"/>
  <c r="F1057" s="1"/>
  <c r="E1058"/>
  <c r="E974" s="1"/>
  <c r="D1058"/>
  <c r="D1057" s="1"/>
  <c r="L1057"/>
  <c r="K1057"/>
  <c r="H1057"/>
  <c r="I1056"/>
  <c r="J1056" s="1"/>
  <c r="I1055"/>
  <c r="J1055" s="1"/>
  <c r="I1054"/>
  <c r="J1054" s="1"/>
  <c r="M1053"/>
  <c r="M1052" s="1"/>
  <c r="L1053"/>
  <c r="K1053"/>
  <c r="K1052" s="1"/>
  <c r="K1051" s="1"/>
  <c r="H1053"/>
  <c r="H1052" s="1"/>
  <c r="H1051" s="1"/>
  <c r="G1053"/>
  <c r="G1052" s="1"/>
  <c r="F1053"/>
  <c r="F1052" s="1"/>
  <c r="F1051" s="1"/>
  <c r="E1053"/>
  <c r="E1052" s="1"/>
  <c r="D1053"/>
  <c r="D1052" s="1"/>
  <c r="L1052"/>
  <c r="L1051" s="1"/>
  <c r="I1050"/>
  <c r="J1050" s="1"/>
  <c r="M1049"/>
  <c r="L1049"/>
  <c r="K1049"/>
  <c r="H1049"/>
  <c r="G1049"/>
  <c r="F1049"/>
  <c r="E1049"/>
  <c r="I1049" s="1"/>
  <c r="J1049" s="1"/>
  <c r="D1049"/>
  <c r="I1048"/>
  <c r="J1048" s="1"/>
  <c r="I1047"/>
  <c r="J1047" s="1"/>
  <c r="I1046"/>
  <c r="J1046" s="1"/>
  <c r="M1045"/>
  <c r="L1045"/>
  <c r="L1044" s="1"/>
  <c r="L1043" s="1"/>
  <c r="K1045"/>
  <c r="K1044" s="1"/>
  <c r="K1043" s="1"/>
  <c r="H1045"/>
  <c r="G1045"/>
  <c r="G1044" s="1"/>
  <c r="F1045"/>
  <c r="F1044" s="1"/>
  <c r="F1043" s="1"/>
  <c r="E1045"/>
  <c r="D1045"/>
  <c r="D1044" s="1"/>
  <c r="M1044"/>
  <c r="H1044"/>
  <c r="H1043" s="1"/>
  <c r="E1044"/>
  <c r="E1043" s="1"/>
  <c r="M1043"/>
  <c r="I1042"/>
  <c r="J1042" s="1"/>
  <c r="M1041"/>
  <c r="L1041"/>
  <c r="K1041"/>
  <c r="H1041"/>
  <c r="G1041"/>
  <c r="F1041"/>
  <c r="E1041"/>
  <c r="I1041" s="1"/>
  <c r="J1041" s="1"/>
  <c r="D1041"/>
  <c r="I1040"/>
  <c r="J1040" s="1"/>
  <c r="I1039"/>
  <c r="J1039" s="1"/>
  <c r="I1038"/>
  <c r="J1038" s="1"/>
  <c r="M1037"/>
  <c r="L1037"/>
  <c r="K1037"/>
  <c r="K1036" s="1"/>
  <c r="H1037"/>
  <c r="G1037"/>
  <c r="G1036" s="1"/>
  <c r="F1037"/>
  <c r="F1036" s="1"/>
  <c r="F1035" s="1"/>
  <c r="E1037"/>
  <c r="E1036" s="1"/>
  <c r="E1035" s="1"/>
  <c r="D1037"/>
  <c r="D1036" s="1"/>
  <c r="M1036"/>
  <c r="M1035" s="1"/>
  <c r="L1036"/>
  <c r="H1036"/>
  <c r="H1035" s="1"/>
  <c r="L1035"/>
  <c r="I1034"/>
  <c r="J1034" s="1"/>
  <c r="M1033"/>
  <c r="L1033"/>
  <c r="K1033"/>
  <c r="H1033"/>
  <c r="G1033"/>
  <c r="F1033"/>
  <c r="E1033"/>
  <c r="D1033"/>
  <c r="I1032"/>
  <c r="J1032" s="1"/>
  <c r="I1031"/>
  <c r="J1031" s="1"/>
  <c r="I1030"/>
  <c r="J1030" s="1"/>
  <c r="M1029"/>
  <c r="L1029"/>
  <c r="L1028" s="1"/>
  <c r="L1027" s="1"/>
  <c r="K1029"/>
  <c r="K1028" s="1"/>
  <c r="K1027" s="1"/>
  <c r="H1029"/>
  <c r="H1028" s="1"/>
  <c r="H1027" s="1"/>
  <c r="G1029"/>
  <c r="G1028" s="1"/>
  <c r="G1027" s="1"/>
  <c r="F1029"/>
  <c r="E1029"/>
  <c r="D1029"/>
  <c r="D1028" s="1"/>
  <c r="M1028"/>
  <c r="M1027" s="1"/>
  <c r="F1028"/>
  <c r="F1027" s="1"/>
  <c r="E1028"/>
  <c r="E1027" s="1"/>
  <c r="I1026"/>
  <c r="J1026" s="1"/>
  <c r="M1025"/>
  <c r="L1025"/>
  <c r="K1025"/>
  <c r="H1025"/>
  <c r="I1025" s="1"/>
  <c r="J1025" s="1"/>
  <c r="G1025"/>
  <c r="F1025"/>
  <c r="E1025"/>
  <c r="D1025"/>
  <c r="I1024"/>
  <c r="J1024" s="1"/>
  <c r="I1023"/>
  <c r="J1023" s="1"/>
  <c r="I1022"/>
  <c r="J1022" s="1"/>
  <c r="M1021"/>
  <c r="M1020" s="1"/>
  <c r="M1019" s="1"/>
  <c r="L1021"/>
  <c r="L1020" s="1"/>
  <c r="L1019" s="1"/>
  <c r="K1021"/>
  <c r="K1020" s="1"/>
  <c r="K1019" s="1"/>
  <c r="H1021"/>
  <c r="G1021"/>
  <c r="G1020" s="1"/>
  <c r="F1021"/>
  <c r="E1021"/>
  <c r="D1021"/>
  <c r="D1020" s="1"/>
  <c r="H1020"/>
  <c r="H1019" s="1"/>
  <c r="F1020"/>
  <c r="E1020"/>
  <c r="E1019" s="1"/>
  <c r="F1019"/>
  <c r="I1018"/>
  <c r="J1018" s="1"/>
  <c r="M1017"/>
  <c r="L1017"/>
  <c r="K1017"/>
  <c r="H1017"/>
  <c r="G1017"/>
  <c r="F1017"/>
  <c r="E1017"/>
  <c r="I1017" s="1"/>
  <c r="J1017" s="1"/>
  <c r="D1017"/>
  <c r="I1016"/>
  <c r="J1016" s="1"/>
  <c r="I1015"/>
  <c r="J1015" s="1"/>
  <c r="I1014"/>
  <c r="J1014" s="1"/>
  <c r="M1013"/>
  <c r="L1013"/>
  <c r="L1012" s="1"/>
  <c r="L1011" s="1"/>
  <c r="K1013"/>
  <c r="H1013"/>
  <c r="H1012" s="1"/>
  <c r="H1011" s="1"/>
  <c r="G1013"/>
  <c r="F1013"/>
  <c r="F1012" s="1"/>
  <c r="F1011" s="1"/>
  <c r="E1013"/>
  <c r="I1013" s="1"/>
  <c r="D1013"/>
  <c r="D1012" s="1"/>
  <c r="M1012"/>
  <c r="K1012"/>
  <c r="G1012"/>
  <c r="G1011" s="1"/>
  <c r="M1011"/>
  <c r="K1011"/>
  <c r="E1010"/>
  <c r="I1010" s="1"/>
  <c r="D1010"/>
  <c r="D1009" s="1"/>
  <c r="M1009"/>
  <c r="L1009"/>
  <c r="K1009"/>
  <c r="H1009"/>
  <c r="H1003" s="1"/>
  <c r="G1009"/>
  <c r="F1009"/>
  <c r="I1008"/>
  <c r="J1008" s="1"/>
  <c r="I1007"/>
  <c r="J1007" s="1"/>
  <c r="I1006"/>
  <c r="J1006" s="1"/>
  <c r="M1005"/>
  <c r="L1005"/>
  <c r="K1005"/>
  <c r="K1004" s="1"/>
  <c r="K1003" s="1"/>
  <c r="H1005"/>
  <c r="G1005"/>
  <c r="G1004" s="1"/>
  <c r="G1003" s="1"/>
  <c r="F1005"/>
  <c r="F1004" s="1"/>
  <c r="E1005"/>
  <c r="E1004" s="1"/>
  <c r="D1005"/>
  <c r="D1004" s="1"/>
  <c r="M1004"/>
  <c r="M1003" s="1"/>
  <c r="L1004"/>
  <c r="H1004"/>
  <c r="L1003"/>
  <c r="I1002"/>
  <c r="J1002" s="1"/>
  <c r="M1001"/>
  <c r="L1001"/>
  <c r="K1001"/>
  <c r="H1001"/>
  <c r="G1001"/>
  <c r="G995" s="1"/>
  <c r="F1001"/>
  <c r="E1001"/>
  <c r="E995" s="1"/>
  <c r="D1001"/>
  <c r="I1000"/>
  <c r="J1000" s="1"/>
  <c r="I999"/>
  <c r="J999" s="1"/>
  <c r="I998"/>
  <c r="J998" s="1"/>
  <c r="M997"/>
  <c r="L997"/>
  <c r="L996" s="1"/>
  <c r="L995" s="1"/>
  <c r="K997"/>
  <c r="H997"/>
  <c r="G997"/>
  <c r="F997"/>
  <c r="F996" s="1"/>
  <c r="F995" s="1"/>
  <c r="E997"/>
  <c r="D997"/>
  <c r="D996" s="1"/>
  <c r="D995" s="1"/>
  <c r="M996"/>
  <c r="M995" s="1"/>
  <c r="K996"/>
  <c r="K995" s="1"/>
  <c r="H996"/>
  <c r="H995" s="1"/>
  <c r="G996"/>
  <c r="E996"/>
  <c r="I994"/>
  <c r="J994" s="1"/>
  <c r="M993"/>
  <c r="M973" s="1"/>
  <c r="L993"/>
  <c r="K993"/>
  <c r="H993"/>
  <c r="G993"/>
  <c r="F993"/>
  <c r="E993"/>
  <c r="I993" s="1"/>
  <c r="J993" s="1"/>
  <c r="D993"/>
  <c r="I992"/>
  <c r="J992" s="1"/>
  <c r="I991"/>
  <c r="J991" s="1"/>
  <c r="I990"/>
  <c r="J990" s="1"/>
  <c r="M989"/>
  <c r="M969" s="1"/>
  <c r="L989"/>
  <c r="L969" s="1"/>
  <c r="K989"/>
  <c r="H989"/>
  <c r="H988" s="1"/>
  <c r="H987" s="1"/>
  <c r="G989"/>
  <c r="F989"/>
  <c r="F988" s="1"/>
  <c r="F987" s="1"/>
  <c r="E989"/>
  <c r="D989"/>
  <c r="D988" s="1"/>
  <c r="D987" s="1"/>
  <c r="K988"/>
  <c r="K987" s="1"/>
  <c r="G988"/>
  <c r="G987" s="1"/>
  <c r="E988"/>
  <c r="E987" s="1"/>
  <c r="I986"/>
  <c r="J986" s="1"/>
  <c r="M985"/>
  <c r="L985"/>
  <c r="K985"/>
  <c r="K973" s="1"/>
  <c r="I985"/>
  <c r="J985" s="1"/>
  <c r="H985"/>
  <c r="G985"/>
  <c r="F985"/>
  <c r="E985"/>
  <c r="D985"/>
  <c r="I984"/>
  <c r="J984" s="1"/>
  <c r="I983"/>
  <c r="J983" s="1"/>
  <c r="I982"/>
  <c r="J982" s="1"/>
  <c r="M981"/>
  <c r="M980" s="1"/>
  <c r="M979" s="1"/>
  <c r="L981"/>
  <c r="K981"/>
  <c r="K969" s="1"/>
  <c r="H981"/>
  <c r="H980" s="1"/>
  <c r="H979" s="1"/>
  <c r="G981"/>
  <c r="G969" s="1"/>
  <c r="F981"/>
  <c r="F980" s="1"/>
  <c r="E981"/>
  <c r="E980" s="1"/>
  <c r="D981"/>
  <c r="L980"/>
  <c r="L979" s="1"/>
  <c r="G980"/>
  <c r="G979" s="1"/>
  <c r="D980"/>
  <c r="D979" s="1"/>
  <c r="M978"/>
  <c r="L978"/>
  <c r="L883" s="1"/>
  <c r="K978"/>
  <c r="K883" s="1"/>
  <c r="H978"/>
  <c r="G978"/>
  <c r="F978"/>
  <c r="F883" s="1"/>
  <c r="E978"/>
  <c r="M977"/>
  <c r="M882" s="1"/>
  <c r="L977"/>
  <c r="L882" s="1"/>
  <c r="K977"/>
  <c r="H977"/>
  <c r="G977"/>
  <c r="F977"/>
  <c r="I977" s="1"/>
  <c r="E977"/>
  <c r="D977"/>
  <c r="J977" s="1"/>
  <c r="M976"/>
  <c r="M881" s="1"/>
  <c r="L976"/>
  <c r="K976"/>
  <c r="K881" s="1"/>
  <c r="H976"/>
  <c r="H881" s="1"/>
  <c r="G976"/>
  <c r="F976"/>
  <c r="E976"/>
  <c r="D976"/>
  <c r="M975"/>
  <c r="L975"/>
  <c r="L880" s="1"/>
  <c r="K975"/>
  <c r="H975"/>
  <c r="H880" s="1"/>
  <c r="G975"/>
  <c r="G880" s="1"/>
  <c r="F975"/>
  <c r="F880" s="1"/>
  <c r="E975"/>
  <c r="I975" s="1"/>
  <c r="J975" s="1"/>
  <c r="D975"/>
  <c r="M974"/>
  <c r="M879" s="1"/>
  <c r="M566" s="1"/>
  <c r="L974"/>
  <c r="K974"/>
  <c r="H974"/>
  <c r="F974"/>
  <c r="F879" s="1"/>
  <c r="F566" s="1"/>
  <c r="D974"/>
  <c r="D879" s="1"/>
  <c r="M972"/>
  <c r="L972"/>
  <c r="K972"/>
  <c r="H972"/>
  <c r="G972"/>
  <c r="F972"/>
  <c r="E972"/>
  <c r="D972"/>
  <c r="M971"/>
  <c r="L971"/>
  <c r="K971"/>
  <c r="I971"/>
  <c r="J971" s="1"/>
  <c r="H971"/>
  <c r="H869" s="1"/>
  <c r="G971"/>
  <c r="F971"/>
  <c r="E971"/>
  <c r="D971"/>
  <c r="M970"/>
  <c r="L970"/>
  <c r="L868" s="1"/>
  <c r="K970"/>
  <c r="H970"/>
  <c r="G970"/>
  <c r="G868" s="1"/>
  <c r="F970"/>
  <c r="E970"/>
  <c r="I970" s="1"/>
  <c r="J970" s="1"/>
  <c r="D970"/>
  <c r="D868" s="1"/>
  <c r="E969"/>
  <c r="I966"/>
  <c r="J966" s="1"/>
  <c r="J965"/>
  <c r="I965"/>
  <c r="I964"/>
  <c r="J964" s="1"/>
  <c r="M963"/>
  <c r="M962" s="1"/>
  <c r="M961" s="1"/>
  <c r="L963"/>
  <c r="K963"/>
  <c r="K962" s="1"/>
  <c r="K961" s="1"/>
  <c r="H963"/>
  <c r="G963"/>
  <c r="G962" s="1"/>
  <c r="G961" s="1"/>
  <c r="F963"/>
  <c r="F962" s="1"/>
  <c r="F961" s="1"/>
  <c r="E963"/>
  <c r="E962" s="1"/>
  <c r="D963"/>
  <c r="L962"/>
  <c r="L961" s="1"/>
  <c r="H962"/>
  <c r="H961" s="1"/>
  <c r="D962"/>
  <c r="D961" s="1"/>
  <c r="I960"/>
  <c r="J960" s="1"/>
  <c r="J959"/>
  <c r="I959"/>
  <c r="I958"/>
  <c r="J958" s="1"/>
  <c r="M957"/>
  <c r="M955" s="1"/>
  <c r="L957"/>
  <c r="K957"/>
  <c r="K955" s="1"/>
  <c r="H957"/>
  <c r="H956" s="1"/>
  <c r="G957"/>
  <c r="G956" s="1"/>
  <c r="F957"/>
  <c r="F956" s="1"/>
  <c r="E957"/>
  <c r="D957"/>
  <c r="L956"/>
  <c r="E956"/>
  <c r="D956"/>
  <c r="L955"/>
  <c r="G955"/>
  <c r="E955"/>
  <c r="D955"/>
  <c r="I954"/>
  <c r="J954" s="1"/>
  <c r="I953"/>
  <c r="J953" s="1"/>
  <c r="I952"/>
  <c r="J952" s="1"/>
  <c r="M951"/>
  <c r="M950" s="1"/>
  <c r="L951"/>
  <c r="L950" s="1"/>
  <c r="K951"/>
  <c r="H951"/>
  <c r="H949" s="1"/>
  <c r="G951"/>
  <c r="G949" s="1"/>
  <c r="F951"/>
  <c r="F950" s="1"/>
  <c r="E951"/>
  <c r="E949" s="1"/>
  <c r="D951"/>
  <c r="K950"/>
  <c r="E950"/>
  <c r="D950"/>
  <c r="M949"/>
  <c r="L949"/>
  <c r="K949"/>
  <c r="D949"/>
  <c r="I948"/>
  <c r="J948" s="1"/>
  <c r="I947"/>
  <c r="J947" s="1"/>
  <c r="I946"/>
  <c r="J946" s="1"/>
  <c r="M945"/>
  <c r="M944" s="1"/>
  <c r="M943" s="1"/>
  <c r="L945"/>
  <c r="K945"/>
  <c r="K944" s="1"/>
  <c r="K943" s="1"/>
  <c r="H945"/>
  <c r="H944" s="1"/>
  <c r="H943" s="1"/>
  <c r="G945"/>
  <c r="F945"/>
  <c r="F944" s="1"/>
  <c r="E945"/>
  <c r="D945"/>
  <c r="L944"/>
  <c r="L943" s="1"/>
  <c r="G944"/>
  <c r="G943" s="1"/>
  <c r="E944"/>
  <c r="E943" s="1"/>
  <c r="D944"/>
  <c r="D943" s="1"/>
  <c r="I942"/>
  <c r="J942" s="1"/>
  <c r="I941"/>
  <c r="J941" s="1"/>
  <c r="I940"/>
  <c r="J940" s="1"/>
  <c r="M939"/>
  <c r="M938" s="1"/>
  <c r="L939"/>
  <c r="L938" s="1"/>
  <c r="K939"/>
  <c r="K938" s="1"/>
  <c r="H939"/>
  <c r="H938" s="1"/>
  <c r="G939"/>
  <c r="F939"/>
  <c r="F938" s="1"/>
  <c r="E939"/>
  <c r="E938" s="1"/>
  <c r="D939"/>
  <c r="G938"/>
  <c r="D938"/>
  <c r="I937"/>
  <c r="J937" s="1"/>
  <c r="I936"/>
  <c r="J936" s="1"/>
  <c r="I935"/>
  <c r="J935" s="1"/>
  <c r="M934"/>
  <c r="M933" s="1"/>
  <c r="L934"/>
  <c r="L933" s="1"/>
  <c r="K934"/>
  <c r="H934"/>
  <c r="H933" s="1"/>
  <c r="G934"/>
  <c r="F934"/>
  <c r="E934"/>
  <c r="I934" s="1"/>
  <c r="D934"/>
  <c r="K933"/>
  <c r="G933"/>
  <c r="F933"/>
  <c r="D933"/>
  <c r="I932"/>
  <c r="J932" s="1"/>
  <c r="I931"/>
  <c r="J931" s="1"/>
  <c r="I930"/>
  <c r="J930" s="1"/>
  <c r="M929"/>
  <c r="L929"/>
  <c r="K929"/>
  <c r="H929"/>
  <c r="H928" s="1"/>
  <c r="G929"/>
  <c r="F929"/>
  <c r="F928" s="1"/>
  <c r="E929"/>
  <c r="E928" s="1"/>
  <c r="D929"/>
  <c r="D928" s="1"/>
  <c r="M928"/>
  <c r="L928"/>
  <c r="K928"/>
  <c r="G928"/>
  <c r="I927"/>
  <c r="J927" s="1"/>
  <c r="I926"/>
  <c r="J926" s="1"/>
  <c r="I925"/>
  <c r="J925" s="1"/>
  <c r="M924"/>
  <c r="M923" s="1"/>
  <c r="L924"/>
  <c r="L923" s="1"/>
  <c r="K924"/>
  <c r="H924"/>
  <c r="H923" s="1"/>
  <c r="G924"/>
  <c r="G923" s="1"/>
  <c r="F924"/>
  <c r="E924"/>
  <c r="D924"/>
  <c r="K923"/>
  <c r="F923"/>
  <c r="E923"/>
  <c r="D923"/>
  <c r="I922"/>
  <c r="J922" s="1"/>
  <c r="I921"/>
  <c r="J921" s="1"/>
  <c r="I920"/>
  <c r="J920" s="1"/>
  <c r="I919"/>
  <c r="J919" s="1"/>
  <c r="I918"/>
  <c r="J918" s="1"/>
  <c r="I917"/>
  <c r="J917" s="1"/>
  <c r="I916"/>
  <c r="J916" s="1"/>
  <c r="I915"/>
  <c r="J915" s="1"/>
  <c r="I914"/>
  <c r="J914" s="1"/>
  <c r="M913"/>
  <c r="M912" s="1"/>
  <c r="M911" s="1"/>
  <c r="L913"/>
  <c r="L912" s="1"/>
  <c r="L911" s="1"/>
  <c r="L900" s="1"/>
  <c r="K913"/>
  <c r="K912" s="1"/>
  <c r="K911" s="1"/>
  <c r="H913"/>
  <c r="G913"/>
  <c r="F913"/>
  <c r="E913"/>
  <c r="E912" s="1"/>
  <c r="D913"/>
  <c r="H912"/>
  <c r="H911" s="1"/>
  <c r="G912"/>
  <c r="F912"/>
  <c r="F911" s="1"/>
  <c r="D912"/>
  <c r="G911"/>
  <c r="D911"/>
  <c r="I910"/>
  <c r="J910" s="1"/>
  <c r="I909"/>
  <c r="J909" s="1"/>
  <c r="I908"/>
  <c r="J908" s="1"/>
  <c r="I907"/>
  <c r="J907" s="1"/>
  <c r="I906"/>
  <c r="J906" s="1"/>
  <c r="I905"/>
  <c r="D905"/>
  <c r="J904"/>
  <c r="I904"/>
  <c r="I903"/>
  <c r="J903" s="1"/>
  <c r="I902"/>
  <c r="J902" s="1"/>
  <c r="I901"/>
  <c r="J901" s="1"/>
  <c r="I898"/>
  <c r="J898" s="1"/>
  <c r="I897"/>
  <c r="J897" s="1"/>
  <c r="M896"/>
  <c r="M894" s="1"/>
  <c r="M86" s="1"/>
  <c r="L896"/>
  <c r="K896"/>
  <c r="K894" s="1"/>
  <c r="K86" s="1"/>
  <c r="K194" s="1"/>
  <c r="K190" s="1"/>
  <c r="K189" s="1"/>
  <c r="H896"/>
  <c r="G896"/>
  <c r="G894" s="1"/>
  <c r="F896"/>
  <c r="F872" s="1"/>
  <c r="E896"/>
  <c r="E894" s="1"/>
  <c r="D896"/>
  <c r="D894" s="1"/>
  <c r="D86" s="1"/>
  <c r="I895"/>
  <c r="J895" s="1"/>
  <c r="L894"/>
  <c r="H894"/>
  <c r="I893"/>
  <c r="J893" s="1"/>
  <c r="I892"/>
  <c r="J892" s="1"/>
  <c r="I891"/>
  <c r="J891" s="1"/>
  <c r="I890"/>
  <c r="J890" s="1"/>
  <c r="M889"/>
  <c r="L889"/>
  <c r="L886" s="1"/>
  <c r="K889"/>
  <c r="K872" s="1"/>
  <c r="H889"/>
  <c r="H872" s="1"/>
  <c r="G889"/>
  <c r="G872" s="1"/>
  <c r="G556" s="1"/>
  <c r="F889"/>
  <c r="E889"/>
  <c r="I889" s="1"/>
  <c r="D889"/>
  <c r="D872" s="1"/>
  <c r="I888"/>
  <c r="D888"/>
  <c r="J888" s="1"/>
  <c r="I887"/>
  <c r="D887"/>
  <c r="J887" s="1"/>
  <c r="M886"/>
  <c r="M885" s="1"/>
  <c r="H886"/>
  <c r="H885" s="1"/>
  <c r="G886"/>
  <c r="G885" s="1"/>
  <c r="F886"/>
  <c r="E886"/>
  <c r="I886" s="1"/>
  <c r="D886"/>
  <c r="D885" s="1"/>
  <c r="F885"/>
  <c r="M883"/>
  <c r="H883"/>
  <c r="G883"/>
  <c r="E883"/>
  <c r="K882"/>
  <c r="H882"/>
  <c r="G882"/>
  <c r="E882"/>
  <c r="L881"/>
  <c r="G881"/>
  <c r="F881"/>
  <c r="E881"/>
  <c r="D881"/>
  <c r="M880"/>
  <c r="K880"/>
  <c r="D880"/>
  <c r="L879"/>
  <c r="K879"/>
  <c r="H879"/>
  <c r="I877"/>
  <c r="J877" s="1"/>
  <c r="K876"/>
  <c r="G876"/>
  <c r="G562" s="1"/>
  <c r="E876"/>
  <c r="M874"/>
  <c r="K874"/>
  <c r="H874"/>
  <c r="M873"/>
  <c r="L873"/>
  <c r="K873"/>
  <c r="H873"/>
  <c r="G873"/>
  <c r="F873"/>
  <c r="E873"/>
  <c r="D873"/>
  <c r="M871"/>
  <c r="L871"/>
  <c r="K871"/>
  <c r="K555" s="1"/>
  <c r="H871"/>
  <c r="G871"/>
  <c r="F871"/>
  <c r="F555" s="1"/>
  <c r="F261" s="1"/>
  <c r="E871"/>
  <c r="D871"/>
  <c r="M870"/>
  <c r="M869"/>
  <c r="L869"/>
  <c r="K869"/>
  <c r="G869"/>
  <c r="F869"/>
  <c r="E869"/>
  <c r="D869"/>
  <c r="M868"/>
  <c r="K868"/>
  <c r="H868"/>
  <c r="F868"/>
  <c r="I864"/>
  <c r="J864" s="1"/>
  <c r="M863"/>
  <c r="L863"/>
  <c r="K863"/>
  <c r="H863"/>
  <c r="G863"/>
  <c r="F863"/>
  <c r="E863"/>
  <c r="D863"/>
  <c r="M862"/>
  <c r="M861" s="1"/>
  <c r="L862"/>
  <c r="L861" s="1"/>
  <c r="K862"/>
  <c r="K861" s="1"/>
  <c r="H862"/>
  <c r="H861" s="1"/>
  <c r="G862"/>
  <c r="F862"/>
  <c r="F861" s="1"/>
  <c r="E862"/>
  <c r="D862"/>
  <c r="D861" s="1"/>
  <c r="G861"/>
  <c r="E861"/>
  <c r="I860"/>
  <c r="J860" s="1"/>
  <c r="I859"/>
  <c r="J859" s="1"/>
  <c r="I858"/>
  <c r="J858" s="1"/>
  <c r="M857"/>
  <c r="L857"/>
  <c r="K857"/>
  <c r="H857"/>
  <c r="H854" s="1"/>
  <c r="H853" s="1"/>
  <c r="G857"/>
  <c r="F857"/>
  <c r="F854" s="1"/>
  <c r="F853" s="1"/>
  <c r="E857"/>
  <c r="E855" s="1"/>
  <c r="D857"/>
  <c r="D854" s="1"/>
  <c r="D853" s="1"/>
  <c r="I856"/>
  <c r="J856" s="1"/>
  <c r="M855"/>
  <c r="L855"/>
  <c r="K855"/>
  <c r="G855"/>
  <c r="F855"/>
  <c r="D855"/>
  <c r="M854"/>
  <c r="M853" s="1"/>
  <c r="L854"/>
  <c r="L853" s="1"/>
  <c r="K854"/>
  <c r="K853" s="1"/>
  <c r="G854"/>
  <c r="G853"/>
  <c r="J852"/>
  <c r="I852"/>
  <c r="M851"/>
  <c r="L851"/>
  <c r="K851"/>
  <c r="I851"/>
  <c r="H851"/>
  <c r="H850" s="1"/>
  <c r="H849" s="1"/>
  <c r="G851"/>
  <c r="G850" s="1"/>
  <c r="I850" s="1"/>
  <c r="F851"/>
  <c r="F850" s="1"/>
  <c r="F849" s="1"/>
  <c r="E851"/>
  <c r="D851"/>
  <c r="D850" s="1"/>
  <c r="M850"/>
  <c r="M849" s="1"/>
  <c r="L850"/>
  <c r="K850"/>
  <c r="K849" s="1"/>
  <c r="E850"/>
  <c r="E849" s="1"/>
  <c r="L849"/>
  <c r="I848"/>
  <c r="J848" s="1"/>
  <c r="I847"/>
  <c r="J847" s="1"/>
  <c r="I846"/>
  <c r="J846" s="1"/>
  <c r="I845"/>
  <c r="J845" s="1"/>
  <c r="I844"/>
  <c r="J844" s="1"/>
  <c r="I843"/>
  <c r="J843" s="1"/>
  <c r="M842"/>
  <c r="M841" s="1"/>
  <c r="M840" s="1"/>
  <c r="M839" s="1"/>
  <c r="L842"/>
  <c r="L841" s="1"/>
  <c r="L840" s="1"/>
  <c r="L839" s="1"/>
  <c r="K842"/>
  <c r="H842"/>
  <c r="H841" s="1"/>
  <c r="H840" s="1"/>
  <c r="H839" s="1"/>
  <c r="G842"/>
  <c r="G841" s="1"/>
  <c r="G840" s="1"/>
  <c r="G839" s="1"/>
  <c r="F842"/>
  <c r="E842"/>
  <c r="E841" s="1"/>
  <c r="E840" s="1"/>
  <c r="D842"/>
  <c r="D841" s="1"/>
  <c r="K841"/>
  <c r="K840" s="1"/>
  <c r="K839" s="1"/>
  <c r="F841"/>
  <c r="F840" s="1"/>
  <c r="F839" s="1"/>
  <c r="I838"/>
  <c r="J838" s="1"/>
  <c r="J837"/>
  <c r="I837"/>
  <c r="M836"/>
  <c r="M835" s="1"/>
  <c r="M834" s="1"/>
  <c r="L836"/>
  <c r="L835" s="1"/>
  <c r="L834" s="1"/>
  <c r="K836"/>
  <c r="I836"/>
  <c r="H836"/>
  <c r="H835" s="1"/>
  <c r="H834" s="1"/>
  <c r="G836"/>
  <c r="F836"/>
  <c r="F835" s="1"/>
  <c r="F834" s="1"/>
  <c r="E836"/>
  <c r="D836"/>
  <c r="K835"/>
  <c r="K834" s="1"/>
  <c r="G835"/>
  <c r="G834" s="1"/>
  <c r="E835"/>
  <c r="D835"/>
  <c r="D834" s="1"/>
  <c r="I833"/>
  <c r="J833" s="1"/>
  <c r="M832"/>
  <c r="L832"/>
  <c r="K832"/>
  <c r="H832"/>
  <c r="G832"/>
  <c r="F832"/>
  <c r="I832" s="1"/>
  <c r="E832"/>
  <c r="D832"/>
  <c r="I831"/>
  <c r="J831" s="1"/>
  <c r="I830"/>
  <c r="J830" s="1"/>
  <c r="I829"/>
  <c r="J829" s="1"/>
  <c r="I828"/>
  <c r="J828" s="1"/>
  <c r="M827"/>
  <c r="M826" s="1"/>
  <c r="M825" s="1"/>
  <c r="M824" s="1"/>
  <c r="L827"/>
  <c r="K827"/>
  <c r="K826" s="1"/>
  <c r="K825" s="1"/>
  <c r="K824" s="1"/>
  <c r="H827"/>
  <c r="G827"/>
  <c r="G826" s="1"/>
  <c r="G825" s="1"/>
  <c r="G824" s="1"/>
  <c r="F827"/>
  <c r="F826" s="1"/>
  <c r="F825" s="1"/>
  <c r="F824" s="1"/>
  <c r="E827"/>
  <c r="E826" s="1"/>
  <c r="E825" s="1"/>
  <c r="E824" s="1"/>
  <c r="D827"/>
  <c r="D826" s="1"/>
  <c r="L826"/>
  <c r="L825" s="1"/>
  <c r="L824" s="1"/>
  <c r="I823"/>
  <c r="J823" s="1"/>
  <c r="M822"/>
  <c r="L822"/>
  <c r="K822"/>
  <c r="H822"/>
  <c r="G822"/>
  <c r="F822"/>
  <c r="E822"/>
  <c r="D822"/>
  <c r="J821"/>
  <c r="I821"/>
  <c r="I820"/>
  <c r="J820" s="1"/>
  <c r="J819"/>
  <c r="I819"/>
  <c r="M818"/>
  <c r="M817" s="1"/>
  <c r="M816" s="1"/>
  <c r="M815" s="1"/>
  <c r="L818"/>
  <c r="L817" s="1"/>
  <c r="K818"/>
  <c r="H818"/>
  <c r="G818"/>
  <c r="G817" s="1"/>
  <c r="G816" s="1"/>
  <c r="G815" s="1"/>
  <c r="F818"/>
  <c r="E818"/>
  <c r="E817" s="1"/>
  <c r="D818"/>
  <c r="K817"/>
  <c r="K816" s="1"/>
  <c r="K815" s="1"/>
  <c r="H817"/>
  <c r="H816" s="1"/>
  <c r="H815" s="1"/>
  <c r="F817"/>
  <c r="D817"/>
  <c r="D816" s="1"/>
  <c r="D815" s="1"/>
  <c r="F816"/>
  <c r="F815" s="1"/>
  <c r="I814"/>
  <c r="J814" s="1"/>
  <c r="M813"/>
  <c r="L813"/>
  <c r="K813"/>
  <c r="H813"/>
  <c r="G813"/>
  <c r="F813"/>
  <c r="E813"/>
  <c r="D813"/>
  <c r="I812"/>
  <c r="J812" s="1"/>
  <c r="I811"/>
  <c r="J811" s="1"/>
  <c r="I810"/>
  <c r="J810" s="1"/>
  <c r="M809"/>
  <c r="M808" s="1"/>
  <c r="M807" s="1"/>
  <c r="M806" s="1"/>
  <c r="L809"/>
  <c r="L808" s="1"/>
  <c r="L807" s="1"/>
  <c r="L806" s="1"/>
  <c r="K809"/>
  <c r="K808" s="1"/>
  <c r="K807" s="1"/>
  <c r="K806" s="1"/>
  <c r="H809"/>
  <c r="H808" s="1"/>
  <c r="H807" s="1"/>
  <c r="H806" s="1"/>
  <c r="G809"/>
  <c r="G808" s="1"/>
  <c r="F809"/>
  <c r="E809"/>
  <c r="D809"/>
  <c r="F808"/>
  <c r="F807" s="1"/>
  <c r="F806" s="1"/>
  <c r="E808"/>
  <c r="E807" s="1"/>
  <c r="E806" s="1"/>
  <c r="D808"/>
  <c r="D807" s="1"/>
  <c r="D806" s="1"/>
  <c r="I805"/>
  <c r="J805" s="1"/>
  <c r="E805"/>
  <c r="E804" s="1"/>
  <c r="D805"/>
  <c r="M804"/>
  <c r="L804"/>
  <c r="K804"/>
  <c r="H804"/>
  <c r="G804"/>
  <c r="F804"/>
  <c r="D804"/>
  <c r="I803"/>
  <c r="J803" s="1"/>
  <c r="J802"/>
  <c r="I802"/>
  <c r="I801"/>
  <c r="J801" s="1"/>
  <c r="I800"/>
  <c r="J800" s="1"/>
  <c r="F800"/>
  <c r="M799"/>
  <c r="M798" s="1"/>
  <c r="M797" s="1"/>
  <c r="L799"/>
  <c r="K799"/>
  <c r="H799"/>
  <c r="G799"/>
  <c r="F799"/>
  <c r="F798" s="1"/>
  <c r="F797" s="1"/>
  <c r="E799"/>
  <c r="E798" s="1"/>
  <c r="D799"/>
  <c r="D798" s="1"/>
  <c r="D797" s="1"/>
  <c r="L798"/>
  <c r="L797" s="1"/>
  <c r="K798"/>
  <c r="K797" s="1"/>
  <c r="H798"/>
  <c r="H797" s="1"/>
  <c r="G798"/>
  <c r="G797" s="1"/>
  <c r="G796" s="1"/>
  <c r="I795"/>
  <c r="J795" s="1"/>
  <c r="I794"/>
  <c r="J794" s="1"/>
  <c r="M793"/>
  <c r="L793"/>
  <c r="K793"/>
  <c r="H793"/>
  <c r="G793"/>
  <c r="F793"/>
  <c r="I793" s="1"/>
  <c r="J793" s="1"/>
  <c r="E793"/>
  <c r="D793"/>
  <c r="I792"/>
  <c r="J792" s="1"/>
  <c r="I791"/>
  <c r="J791" s="1"/>
  <c r="I790"/>
  <c r="J790" s="1"/>
  <c r="M789"/>
  <c r="M788" s="1"/>
  <c r="L789"/>
  <c r="K789"/>
  <c r="K788" s="1"/>
  <c r="K787" s="1"/>
  <c r="K786" s="1"/>
  <c r="H789"/>
  <c r="H788" s="1"/>
  <c r="H787" s="1"/>
  <c r="H786" s="1"/>
  <c r="G789"/>
  <c r="G788" s="1"/>
  <c r="G787" s="1"/>
  <c r="G786" s="1"/>
  <c r="F789"/>
  <c r="F788" s="1"/>
  <c r="E789"/>
  <c r="D789"/>
  <c r="D788" s="1"/>
  <c r="D787" s="1"/>
  <c r="L788"/>
  <c r="E788"/>
  <c r="L787"/>
  <c r="L786" s="1"/>
  <c r="E787"/>
  <c r="E786" s="1"/>
  <c r="I785"/>
  <c r="J785" s="1"/>
  <c r="I784"/>
  <c r="J784" s="1"/>
  <c r="I783"/>
  <c r="J783" s="1"/>
  <c r="M782"/>
  <c r="L782"/>
  <c r="L748" s="1"/>
  <c r="L564" s="1"/>
  <c r="K782"/>
  <c r="K781" s="1"/>
  <c r="K780" s="1"/>
  <c r="H782"/>
  <c r="H748" s="1"/>
  <c r="H564" s="1"/>
  <c r="H272" s="1"/>
  <c r="G782"/>
  <c r="G781" s="1"/>
  <c r="G780" s="1"/>
  <c r="F782"/>
  <c r="E782"/>
  <c r="E748" s="1"/>
  <c r="D782"/>
  <c r="D781" s="1"/>
  <c r="M781"/>
  <c r="H781"/>
  <c r="H780" s="1"/>
  <c r="F781"/>
  <c r="F780" s="1"/>
  <c r="E781"/>
  <c r="E780" s="1"/>
  <c r="M780"/>
  <c r="I779"/>
  <c r="J779" s="1"/>
  <c r="I778"/>
  <c r="J778" s="1"/>
  <c r="I777"/>
  <c r="J777" s="1"/>
  <c r="I776"/>
  <c r="J776" s="1"/>
  <c r="J775"/>
  <c r="I775"/>
  <c r="I774"/>
  <c r="J774" s="1"/>
  <c r="I773"/>
  <c r="J773" s="1"/>
  <c r="M772"/>
  <c r="M745" s="1"/>
  <c r="L772"/>
  <c r="K772"/>
  <c r="H772"/>
  <c r="G772"/>
  <c r="F772"/>
  <c r="E772"/>
  <c r="D772"/>
  <c r="I771"/>
  <c r="J771" s="1"/>
  <c r="I770"/>
  <c r="J770" s="1"/>
  <c r="I769"/>
  <c r="J769" s="1"/>
  <c r="M768"/>
  <c r="M767" s="1"/>
  <c r="M766" s="1"/>
  <c r="L768"/>
  <c r="K768"/>
  <c r="K767" s="1"/>
  <c r="H768"/>
  <c r="H767" s="1"/>
  <c r="H766" s="1"/>
  <c r="H765" s="1"/>
  <c r="G768"/>
  <c r="F768"/>
  <c r="E768"/>
  <c r="D768"/>
  <c r="D767" s="1"/>
  <c r="D766" s="1"/>
  <c r="D765" s="1"/>
  <c r="L767"/>
  <c r="L766" s="1"/>
  <c r="L765" s="1"/>
  <c r="G767"/>
  <c r="G766" s="1"/>
  <c r="G765" s="1"/>
  <c r="F767"/>
  <c r="I767" s="1"/>
  <c r="J767" s="1"/>
  <c r="E767"/>
  <c r="E766" s="1"/>
  <c r="F766"/>
  <c r="F765" s="1"/>
  <c r="I764"/>
  <c r="E764"/>
  <c r="E750" s="1"/>
  <c r="D764"/>
  <c r="D750" s="1"/>
  <c r="I763"/>
  <c r="J763" s="1"/>
  <c r="I762"/>
  <c r="J762" s="1"/>
  <c r="M761"/>
  <c r="L761"/>
  <c r="L759" s="1"/>
  <c r="K761"/>
  <c r="H761"/>
  <c r="H759" s="1"/>
  <c r="G761"/>
  <c r="F761"/>
  <c r="F759" s="1"/>
  <c r="E761"/>
  <c r="I761" s="1"/>
  <c r="D761"/>
  <c r="D759" s="1"/>
  <c r="I760"/>
  <c r="J760" s="1"/>
  <c r="M759"/>
  <c r="K759"/>
  <c r="G759"/>
  <c r="I758"/>
  <c r="J758" s="1"/>
  <c r="I757"/>
  <c r="J757" s="1"/>
  <c r="J756"/>
  <c r="I756"/>
  <c r="I755"/>
  <c r="J755" s="1"/>
  <c r="I754"/>
  <c r="J754" s="1"/>
  <c r="M753"/>
  <c r="L753"/>
  <c r="K753"/>
  <c r="K752" s="1"/>
  <c r="H753"/>
  <c r="G753"/>
  <c r="I753" s="1"/>
  <c r="F753"/>
  <c r="F752" s="1"/>
  <c r="F751" s="1"/>
  <c r="E753"/>
  <c r="E752" s="1"/>
  <c r="D753"/>
  <c r="D752" s="1"/>
  <c r="D751" s="1"/>
  <c r="M752"/>
  <c r="M751" s="1"/>
  <c r="L752"/>
  <c r="L751" s="1"/>
  <c r="H752"/>
  <c r="M750"/>
  <c r="L750"/>
  <c r="K750"/>
  <c r="H750"/>
  <c r="G750"/>
  <c r="F750"/>
  <c r="M749"/>
  <c r="L749"/>
  <c r="K749"/>
  <c r="H749"/>
  <c r="G749"/>
  <c r="F749"/>
  <c r="E749"/>
  <c r="I749" s="1"/>
  <c r="J749" s="1"/>
  <c r="D749"/>
  <c r="M748"/>
  <c r="F748"/>
  <c r="D748"/>
  <c r="M747"/>
  <c r="L747"/>
  <c r="K747"/>
  <c r="H747"/>
  <c r="G747"/>
  <c r="F747"/>
  <c r="E747"/>
  <c r="D747"/>
  <c r="M746"/>
  <c r="L746"/>
  <c r="K746"/>
  <c r="H746"/>
  <c r="G746"/>
  <c r="F746"/>
  <c r="E746"/>
  <c r="I746" s="1"/>
  <c r="D746"/>
  <c r="M744"/>
  <c r="L744"/>
  <c r="K744"/>
  <c r="H744"/>
  <c r="G744"/>
  <c r="F744"/>
  <c r="E744"/>
  <c r="I744" s="1"/>
  <c r="D744"/>
  <c r="M743"/>
  <c r="L743"/>
  <c r="K743"/>
  <c r="G743"/>
  <c r="E743"/>
  <c r="D743"/>
  <c r="H742"/>
  <c r="G742"/>
  <c r="M741"/>
  <c r="L741"/>
  <c r="K741"/>
  <c r="H741"/>
  <c r="G741"/>
  <c r="F741"/>
  <c r="E741"/>
  <c r="D741"/>
  <c r="M740"/>
  <c r="L740"/>
  <c r="K740"/>
  <c r="H740"/>
  <c r="G740"/>
  <c r="F740"/>
  <c r="E740"/>
  <c r="D740"/>
  <c r="I736"/>
  <c r="J736" s="1"/>
  <c r="M735"/>
  <c r="M734" s="1"/>
  <c r="L735"/>
  <c r="L734" s="1"/>
  <c r="K735"/>
  <c r="K734" s="1"/>
  <c r="I735"/>
  <c r="J735" s="1"/>
  <c r="H735"/>
  <c r="H734" s="1"/>
  <c r="I734" s="1"/>
  <c r="J734" s="1"/>
  <c r="G735"/>
  <c r="F735"/>
  <c r="E735"/>
  <c r="D735"/>
  <c r="G734"/>
  <c r="F734"/>
  <c r="E734"/>
  <c r="D734"/>
  <c r="I733"/>
  <c r="J733" s="1"/>
  <c r="M732"/>
  <c r="M731" s="1"/>
  <c r="L732"/>
  <c r="K732"/>
  <c r="H732"/>
  <c r="G732"/>
  <c r="G731" s="1"/>
  <c r="F732"/>
  <c r="E732"/>
  <c r="I732" s="1"/>
  <c r="J732" s="1"/>
  <c r="D732"/>
  <c r="D731" s="1"/>
  <c r="L731"/>
  <c r="K731"/>
  <c r="H731"/>
  <c r="F731"/>
  <c r="I730"/>
  <c r="J730" s="1"/>
  <c r="M729"/>
  <c r="L729"/>
  <c r="L728" s="1"/>
  <c r="K729"/>
  <c r="K728" s="1"/>
  <c r="H729"/>
  <c r="G729"/>
  <c r="G728" s="1"/>
  <c r="F729"/>
  <c r="F728" s="1"/>
  <c r="E729"/>
  <c r="D729"/>
  <c r="M728"/>
  <c r="H728"/>
  <c r="E728"/>
  <c r="D728"/>
  <c r="I727"/>
  <c r="J727" s="1"/>
  <c r="M726"/>
  <c r="M725" s="1"/>
  <c r="L726"/>
  <c r="K726"/>
  <c r="H726"/>
  <c r="H725" s="1"/>
  <c r="G726"/>
  <c r="F726"/>
  <c r="E726"/>
  <c r="E725" s="1"/>
  <c r="D726"/>
  <c r="D725" s="1"/>
  <c r="L725"/>
  <c r="K725"/>
  <c r="G725"/>
  <c r="F725"/>
  <c r="J724"/>
  <c r="I724"/>
  <c r="M723"/>
  <c r="L723"/>
  <c r="K723"/>
  <c r="K722" s="1"/>
  <c r="H723"/>
  <c r="H722" s="1"/>
  <c r="G723"/>
  <c r="G722" s="1"/>
  <c r="F723"/>
  <c r="F722" s="1"/>
  <c r="E723"/>
  <c r="E722" s="1"/>
  <c r="D723"/>
  <c r="D722" s="1"/>
  <c r="M722"/>
  <c r="L722"/>
  <c r="I721"/>
  <c r="J721" s="1"/>
  <c r="M720"/>
  <c r="M719" s="1"/>
  <c r="L720"/>
  <c r="L719" s="1"/>
  <c r="K720"/>
  <c r="K719" s="1"/>
  <c r="H720"/>
  <c r="H719" s="1"/>
  <c r="G720"/>
  <c r="G719" s="1"/>
  <c r="F720"/>
  <c r="F719" s="1"/>
  <c r="E720"/>
  <c r="E719" s="1"/>
  <c r="D720"/>
  <c r="D719"/>
  <c r="D718" s="1"/>
  <c r="I717"/>
  <c r="J717" s="1"/>
  <c r="I716"/>
  <c r="J716" s="1"/>
  <c r="M715"/>
  <c r="L715"/>
  <c r="K715"/>
  <c r="K714" s="1"/>
  <c r="K713" s="1"/>
  <c r="K712" s="1"/>
  <c r="H715"/>
  <c r="G715"/>
  <c r="G714" s="1"/>
  <c r="F715"/>
  <c r="E715"/>
  <c r="I715" s="1"/>
  <c r="D715"/>
  <c r="D714" s="1"/>
  <c r="M714"/>
  <c r="M713" s="1"/>
  <c r="M712" s="1"/>
  <c r="L714"/>
  <c r="L713" s="1"/>
  <c r="L712" s="1"/>
  <c r="H714"/>
  <c r="H713" s="1"/>
  <c r="H712" s="1"/>
  <c r="F714"/>
  <c r="F713" s="1"/>
  <c r="F712" s="1"/>
  <c r="I711"/>
  <c r="J711" s="1"/>
  <c r="I710"/>
  <c r="J710" s="1"/>
  <c r="M709"/>
  <c r="L709"/>
  <c r="L708" s="1"/>
  <c r="L707" s="1"/>
  <c r="L706" s="1"/>
  <c r="K709"/>
  <c r="H709"/>
  <c r="G709"/>
  <c r="G708" s="1"/>
  <c r="F709"/>
  <c r="F708" s="1"/>
  <c r="F707" s="1"/>
  <c r="F706" s="1"/>
  <c r="E709"/>
  <c r="D709"/>
  <c r="D708" s="1"/>
  <c r="D707" s="1"/>
  <c r="D706" s="1"/>
  <c r="M708"/>
  <c r="M707" s="1"/>
  <c r="M706" s="1"/>
  <c r="K708"/>
  <c r="K707" s="1"/>
  <c r="K706" s="1"/>
  <c r="H708"/>
  <c r="H707" s="1"/>
  <c r="H706" s="1"/>
  <c r="E708"/>
  <c r="E707" s="1"/>
  <c r="I705"/>
  <c r="J705" s="1"/>
  <c r="J704"/>
  <c r="I704"/>
  <c r="I703"/>
  <c r="J703" s="1"/>
  <c r="M702"/>
  <c r="M701" s="1"/>
  <c r="M700" s="1"/>
  <c r="M699" s="1"/>
  <c r="L702"/>
  <c r="K702"/>
  <c r="H702"/>
  <c r="G702"/>
  <c r="G701" s="1"/>
  <c r="G700" s="1"/>
  <c r="G699" s="1"/>
  <c r="F702"/>
  <c r="E702"/>
  <c r="E701" s="1"/>
  <c r="D702"/>
  <c r="D701" s="1"/>
  <c r="D700" s="1"/>
  <c r="D699" s="1"/>
  <c r="L701"/>
  <c r="L700" s="1"/>
  <c r="L699" s="1"/>
  <c r="K701"/>
  <c r="K700" s="1"/>
  <c r="K699" s="1"/>
  <c r="H701"/>
  <c r="F701"/>
  <c r="H700"/>
  <c r="H699" s="1"/>
  <c r="F700"/>
  <c r="F699" s="1"/>
  <c r="I698"/>
  <c r="J698" s="1"/>
  <c r="I697"/>
  <c r="J697" s="1"/>
  <c r="M696"/>
  <c r="M695" s="1"/>
  <c r="L696"/>
  <c r="L695" s="1"/>
  <c r="K696"/>
  <c r="K695" s="1"/>
  <c r="K694" s="1"/>
  <c r="K693" s="1"/>
  <c r="H696"/>
  <c r="H695" s="1"/>
  <c r="H694" s="1"/>
  <c r="H693" s="1"/>
  <c r="G696"/>
  <c r="F696"/>
  <c r="F695" s="1"/>
  <c r="F694" s="1"/>
  <c r="F693" s="1"/>
  <c r="E696"/>
  <c r="E695" s="1"/>
  <c r="D696"/>
  <c r="D695" s="1"/>
  <c r="G695"/>
  <c r="G694" s="1"/>
  <c r="G693" s="1"/>
  <c r="I692"/>
  <c r="J692" s="1"/>
  <c r="I691"/>
  <c r="J691" s="1"/>
  <c r="I690"/>
  <c r="J690" s="1"/>
  <c r="M689"/>
  <c r="L689"/>
  <c r="K689"/>
  <c r="K688" s="1"/>
  <c r="H689"/>
  <c r="H684" s="1"/>
  <c r="H554" s="1"/>
  <c r="G689"/>
  <c r="F689"/>
  <c r="F688" s="1"/>
  <c r="E689"/>
  <c r="I689" s="1"/>
  <c r="D689"/>
  <c r="M688"/>
  <c r="M687" s="1"/>
  <c r="L688"/>
  <c r="L687" s="1"/>
  <c r="G688"/>
  <c r="G687" s="1"/>
  <c r="E688"/>
  <c r="D688"/>
  <c r="E687"/>
  <c r="E686" s="1"/>
  <c r="M685"/>
  <c r="L685"/>
  <c r="K685"/>
  <c r="H685"/>
  <c r="G685"/>
  <c r="F685"/>
  <c r="E685"/>
  <c r="I685" s="1"/>
  <c r="D685"/>
  <c r="L684"/>
  <c r="I680"/>
  <c r="J680" s="1"/>
  <c r="I679"/>
  <c r="J679" s="1"/>
  <c r="I678"/>
  <c r="J678" s="1"/>
  <c r="I677"/>
  <c r="J677" s="1"/>
  <c r="J676"/>
  <c r="I676"/>
  <c r="I675"/>
  <c r="J675" s="1"/>
  <c r="M674"/>
  <c r="L674"/>
  <c r="K674"/>
  <c r="H674"/>
  <c r="G674"/>
  <c r="F674"/>
  <c r="E674"/>
  <c r="D674"/>
  <c r="I673"/>
  <c r="D673"/>
  <c r="J673" s="1"/>
  <c r="M672"/>
  <c r="L672"/>
  <c r="K672"/>
  <c r="I672"/>
  <c r="H672"/>
  <c r="G672"/>
  <c r="G671" s="1"/>
  <c r="F672"/>
  <c r="F671" s="1"/>
  <c r="F670" s="1"/>
  <c r="F669" s="1"/>
  <c r="E672"/>
  <c r="D672"/>
  <c r="J672" s="1"/>
  <c r="M671"/>
  <c r="M670" s="1"/>
  <c r="M669" s="1"/>
  <c r="L671"/>
  <c r="K671"/>
  <c r="K670" s="1"/>
  <c r="K669" s="1"/>
  <c r="H671"/>
  <c r="E671"/>
  <c r="E670" s="1"/>
  <c r="L670"/>
  <c r="L669" s="1"/>
  <c r="H670"/>
  <c r="I667"/>
  <c r="J667" s="1"/>
  <c r="M666"/>
  <c r="L666"/>
  <c r="K666"/>
  <c r="H666"/>
  <c r="G666"/>
  <c r="F666"/>
  <c r="E666"/>
  <c r="D666"/>
  <c r="I665"/>
  <c r="J665" s="1"/>
  <c r="I664"/>
  <c r="J664" s="1"/>
  <c r="I663"/>
  <c r="J663" s="1"/>
  <c r="I662"/>
  <c r="J662" s="1"/>
  <c r="I661"/>
  <c r="J661" s="1"/>
  <c r="M660"/>
  <c r="M659" s="1"/>
  <c r="L660"/>
  <c r="K660"/>
  <c r="K659" s="1"/>
  <c r="K658" s="1"/>
  <c r="I660"/>
  <c r="H660"/>
  <c r="H659" s="1"/>
  <c r="H658" s="1"/>
  <c r="G660"/>
  <c r="F660"/>
  <c r="F659" s="1"/>
  <c r="E660"/>
  <c r="D660"/>
  <c r="L659"/>
  <c r="L658" s="1"/>
  <c r="G659"/>
  <c r="G658" s="1"/>
  <c r="E659"/>
  <c r="E658" s="1"/>
  <c r="D659"/>
  <c r="I657"/>
  <c r="J657" s="1"/>
  <c r="I656"/>
  <c r="J656" s="1"/>
  <c r="I655"/>
  <c r="J655" s="1"/>
  <c r="M654"/>
  <c r="M653" s="1"/>
  <c r="M652" s="1"/>
  <c r="L654"/>
  <c r="L653" s="1"/>
  <c r="L652" s="1"/>
  <c r="L22" s="1"/>
  <c r="K654"/>
  <c r="K653" s="1"/>
  <c r="K652" s="1"/>
  <c r="K22" s="1"/>
  <c r="K148" s="1"/>
  <c r="H654"/>
  <c r="H653" s="1"/>
  <c r="H652" s="1"/>
  <c r="H22" s="1"/>
  <c r="H148" s="1"/>
  <c r="G654"/>
  <c r="G653" s="1"/>
  <c r="G652" s="1"/>
  <c r="G22" s="1"/>
  <c r="G148" s="1"/>
  <c r="F654"/>
  <c r="F653" s="1"/>
  <c r="E654"/>
  <c r="I654" s="1"/>
  <c r="D654"/>
  <c r="E653"/>
  <c r="D653"/>
  <c r="D652" s="1"/>
  <c r="D22" s="1"/>
  <c r="D148" s="1"/>
  <c r="E652"/>
  <c r="I651"/>
  <c r="J651" s="1"/>
  <c r="M650"/>
  <c r="L650"/>
  <c r="K650"/>
  <c r="H650"/>
  <c r="H588" s="1"/>
  <c r="H577" s="1"/>
  <c r="G650"/>
  <c r="F650"/>
  <c r="E650"/>
  <c r="D650"/>
  <c r="I649"/>
  <c r="J649" s="1"/>
  <c r="I648"/>
  <c r="J648" s="1"/>
  <c r="I647"/>
  <c r="J647" s="1"/>
  <c r="I646"/>
  <c r="J646" s="1"/>
  <c r="I645"/>
  <c r="J645" s="1"/>
  <c r="I644"/>
  <c r="J644" s="1"/>
  <c r="M643"/>
  <c r="M642" s="1"/>
  <c r="M641" s="1"/>
  <c r="L643"/>
  <c r="L642" s="1"/>
  <c r="L641" s="1"/>
  <c r="K643"/>
  <c r="K642" s="1"/>
  <c r="K641" s="1"/>
  <c r="H643"/>
  <c r="H642" s="1"/>
  <c r="G643"/>
  <c r="G642" s="1"/>
  <c r="F643"/>
  <c r="F642" s="1"/>
  <c r="F641" s="1"/>
  <c r="E643"/>
  <c r="E642" s="1"/>
  <c r="D643"/>
  <c r="D642" s="1"/>
  <c r="I640"/>
  <c r="J640" s="1"/>
  <c r="E640"/>
  <c r="E639" s="1"/>
  <c r="I639" s="1"/>
  <c r="D640"/>
  <c r="D590" s="1"/>
  <c r="M639"/>
  <c r="L639"/>
  <c r="K639"/>
  <c r="H639"/>
  <c r="G639"/>
  <c r="F639"/>
  <c r="I637"/>
  <c r="J637" s="1"/>
  <c r="I636"/>
  <c r="J636" s="1"/>
  <c r="H635"/>
  <c r="E635"/>
  <c r="I635" s="1"/>
  <c r="J635" s="1"/>
  <c r="I634"/>
  <c r="J634" s="1"/>
  <c r="I633"/>
  <c r="J633" s="1"/>
  <c r="I632"/>
  <c r="J632" s="1"/>
  <c r="M631"/>
  <c r="M630" s="1"/>
  <c r="L631"/>
  <c r="L630" s="1"/>
  <c r="K631"/>
  <c r="H631"/>
  <c r="H630" s="1"/>
  <c r="H629" s="1"/>
  <c r="G631"/>
  <c r="G630" s="1"/>
  <c r="F631"/>
  <c r="F630" s="1"/>
  <c r="F629" s="1"/>
  <c r="D631"/>
  <c r="K630"/>
  <c r="K629" s="1"/>
  <c r="D630"/>
  <c r="I628"/>
  <c r="J628" s="1"/>
  <c r="M627"/>
  <c r="L627"/>
  <c r="K627"/>
  <c r="H627"/>
  <c r="G627"/>
  <c r="F627"/>
  <c r="F588" s="1"/>
  <c r="F577" s="1"/>
  <c r="E627"/>
  <c r="D627"/>
  <c r="I626"/>
  <c r="J626" s="1"/>
  <c r="I625"/>
  <c r="J625" s="1"/>
  <c r="I624"/>
  <c r="J624" s="1"/>
  <c r="I623"/>
  <c r="J623" s="1"/>
  <c r="I622"/>
  <c r="J622" s="1"/>
  <c r="I621"/>
  <c r="J621" s="1"/>
  <c r="M620"/>
  <c r="M619" s="1"/>
  <c r="M618" s="1"/>
  <c r="L620"/>
  <c r="L619" s="1"/>
  <c r="K620"/>
  <c r="K619" s="1"/>
  <c r="K618" s="1"/>
  <c r="H620"/>
  <c r="H619" s="1"/>
  <c r="H618" s="1"/>
  <c r="G620"/>
  <c r="G619" s="1"/>
  <c r="F620"/>
  <c r="F619" s="1"/>
  <c r="E620"/>
  <c r="D620"/>
  <c r="E619"/>
  <c r="E618" s="1"/>
  <c r="D619"/>
  <c r="J617"/>
  <c r="I617"/>
  <c r="M616"/>
  <c r="L616"/>
  <c r="L588" s="1"/>
  <c r="L577" s="1"/>
  <c r="K616"/>
  <c r="K588" s="1"/>
  <c r="K577" s="1"/>
  <c r="H616"/>
  <c r="I616" s="1"/>
  <c r="J616" s="1"/>
  <c r="G616"/>
  <c r="F616"/>
  <c r="E616"/>
  <c r="D616"/>
  <c r="I615"/>
  <c r="J615" s="1"/>
  <c r="I614"/>
  <c r="J614" s="1"/>
  <c r="I613"/>
  <c r="J613" s="1"/>
  <c r="I612"/>
  <c r="J612" s="1"/>
  <c r="I611"/>
  <c r="J611" s="1"/>
  <c r="I610"/>
  <c r="J610" s="1"/>
  <c r="M609"/>
  <c r="M608" s="1"/>
  <c r="M607" s="1"/>
  <c r="L609"/>
  <c r="K609"/>
  <c r="H609"/>
  <c r="G609"/>
  <c r="G608" s="1"/>
  <c r="G607" s="1"/>
  <c r="F609"/>
  <c r="F608" s="1"/>
  <c r="F607" s="1"/>
  <c r="E609"/>
  <c r="E608" s="1"/>
  <c r="E607" s="1"/>
  <c r="D609"/>
  <c r="D608" s="1"/>
  <c r="D607" s="1"/>
  <c r="L608"/>
  <c r="K608"/>
  <c r="K607" s="1"/>
  <c r="H608"/>
  <c r="H607" s="1"/>
  <c r="I606"/>
  <c r="J606" s="1"/>
  <c r="I605"/>
  <c r="J605" s="1"/>
  <c r="I604"/>
  <c r="J604" s="1"/>
  <c r="J603"/>
  <c r="I603"/>
  <c r="I602"/>
  <c r="J602" s="1"/>
  <c r="M601"/>
  <c r="L601"/>
  <c r="K601"/>
  <c r="H601"/>
  <c r="G601"/>
  <c r="F601"/>
  <c r="E601"/>
  <c r="D601"/>
  <c r="I600"/>
  <c r="J600" s="1"/>
  <c r="I599"/>
  <c r="J599" s="1"/>
  <c r="I598"/>
  <c r="J598" s="1"/>
  <c r="M597"/>
  <c r="M593" s="1"/>
  <c r="M592" s="1"/>
  <c r="L597"/>
  <c r="L586" s="1"/>
  <c r="K597"/>
  <c r="K586" s="1"/>
  <c r="I597"/>
  <c r="J597" s="1"/>
  <c r="I596"/>
  <c r="J596" s="1"/>
  <c r="I595"/>
  <c r="J595" s="1"/>
  <c r="I594"/>
  <c r="J594" s="1"/>
  <c r="H593"/>
  <c r="H592" s="1"/>
  <c r="G593"/>
  <c r="G592" s="1"/>
  <c r="G591" s="1"/>
  <c r="F593"/>
  <c r="F592" s="1"/>
  <c r="F591" s="1"/>
  <c r="E593"/>
  <c r="D593"/>
  <c r="D592" s="1"/>
  <c r="D591" s="1"/>
  <c r="M590"/>
  <c r="L590"/>
  <c r="L579" s="1"/>
  <c r="K590"/>
  <c r="H590"/>
  <c r="H579" s="1"/>
  <c r="H567" s="1"/>
  <c r="G590"/>
  <c r="G579" s="1"/>
  <c r="F590"/>
  <c r="E590"/>
  <c r="E579" s="1"/>
  <c r="E567" s="1"/>
  <c r="I589"/>
  <c r="J589" s="1"/>
  <c r="M587"/>
  <c r="M29" s="1"/>
  <c r="L587"/>
  <c r="L575" s="1"/>
  <c r="L557" s="1"/>
  <c r="K587"/>
  <c r="K29" s="1"/>
  <c r="H587"/>
  <c r="G587"/>
  <c r="F587"/>
  <c r="E587"/>
  <c r="D587"/>
  <c r="D29" s="1"/>
  <c r="M586"/>
  <c r="H586"/>
  <c r="H574" s="1"/>
  <c r="H556" s="1"/>
  <c r="G586"/>
  <c r="F586"/>
  <c r="F574" s="1"/>
  <c r="D586"/>
  <c r="D574" s="1"/>
  <c r="D556" s="1"/>
  <c r="D262" s="1"/>
  <c r="M585"/>
  <c r="M572" s="1"/>
  <c r="M553" s="1"/>
  <c r="L585"/>
  <c r="L572" s="1"/>
  <c r="L553" s="1"/>
  <c r="K585"/>
  <c r="H585"/>
  <c r="H572" s="1"/>
  <c r="G585"/>
  <c r="F585"/>
  <c r="E585"/>
  <c r="D585"/>
  <c r="D572" s="1"/>
  <c r="D553" s="1"/>
  <c r="I584"/>
  <c r="J584" s="1"/>
  <c r="M583"/>
  <c r="L583"/>
  <c r="K583"/>
  <c r="H583"/>
  <c r="H571" s="1"/>
  <c r="G583"/>
  <c r="G571" s="1"/>
  <c r="G552" s="1"/>
  <c r="G255" s="1"/>
  <c r="F583"/>
  <c r="F571" s="1"/>
  <c r="F552" s="1"/>
  <c r="E583"/>
  <c r="E571" s="1"/>
  <c r="D583"/>
  <c r="M579"/>
  <c r="K579"/>
  <c r="F579"/>
  <c r="I578"/>
  <c r="J578" s="1"/>
  <c r="M576"/>
  <c r="L576"/>
  <c r="K576"/>
  <c r="K558" s="1"/>
  <c r="K265" s="1"/>
  <c r="H576"/>
  <c r="G576"/>
  <c r="F576"/>
  <c r="E576"/>
  <c r="D576"/>
  <c r="M575"/>
  <c r="M557" s="1"/>
  <c r="K575"/>
  <c r="H575"/>
  <c r="G575"/>
  <c r="F575"/>
  <c r="D575"/>
  <c r="D557" s="1"/>
  <c r="D263" s="1"/>
  <c r="M574"/>
  <c r="G574"/>
  <c r="M573"/>
  <c r="L573"/>
  <c r="K573"/>
  <c r="H573"/>
  <c r="G573"/>
  <c r="F573"/>
  <c r="E573"/>
  <c r="D573"/>
  <c r="K572"/>
  <c r="K553" s="1"/>
  <c r="G572"/>
  <c r="F572"/>
  <c r="F553" s="1"/>
  <c r="E572"/>
  <c r="E553" s="1"/>
  <c r="M571"/>
  <c r="L571"/>
  <c r="K571"/>
  <c r="K552" s="1"/>
  <c r="D571"/>
  <c r="L566"/>
  <c r="K566"/>
  <c r="H566"/>
  <c r="M564"/>
  <c r="F564"/>
  <c r="D564"/>
  <c r="I563"/>
  <c r="J563" s="1"/>
  <c r="K562"/>
  <c r="K267" s="1"/>
  <c r="M561"/>
  <c r="M269" s="1"/>
  <c r="L561"/>
  <c r="K561"/>
  <c r="H561"/>
  <c r="G561"/>
  <c r="F561"/>
  <c r="E561"/>
  <c r="D561"/>
  <c r="M560"/>
  <c r="L560"/>
  <c r="K560"/>
  <c r="H560"/>
  <c r="H268" s="1"/>
  <c r="G560"/>
  <c r="F560"/>
  <c r="E560"/>
  <c r="D560"/>
  <c r="D268" s="1"/>
  <c r="M555"/>
  <c r="L555"/>
  <c r="H555"/>
  <c r="G555"/>
  <c r="E555"/>
  <c r="D555"/>
  <c r="G553"/>
  <c r="M552"/>
  <c r="J548"/>
  <c r="I548"/>
  <c r="M547"/>
  <c r="L547"/>
  <c r="K547"/>
  <c r="H547"/>
  <c r="G547"/>
  <c r="F547"/>
  <c r="E547"/>
  <c r="D547"/>
  <c r="I546"/>
  <c r="J546" s="1"/>
  <c r="I545"/>
  <c r="J545" s="1"/>
  <c r="I544"/>
  <c r="J544" s="1"/>
  <c r="M543"/>
  <c r="L543"/>
  <c r="L542" s="1"/>
  <c r="L541" s="1"/>
  <c r="L530" s="1"/>
  <c r="K543"/>
  <c r="H543"/>
  <c r="G543"/>
  <c r="F543"/>
  <c r="F542" s="1"/>
  <c r="F541" s="1"/>
  <c r="E543"/>
  <c r="D543"/>
  <c r="D542" s="1"/>
  <c r="D541" s="1"/>
  <c r="M542"/>
  <c r="M541" s="1"/>
  <c r="K542"/>
  <c r="K541" s="1"/>
  <c r="H542"/>
  <c r="H541" s="1"/>
  <c r="G542"/>
  <c r="G541" s="1"/>
  <c r="E542"/>
  <c r="I540"/>
  <c r="J540" s="1"/>
  <c r="I539"/>
  <c r="J539" s="1"/>
  <c r="I538"/>
  <c r="E538"/>
  <c r="E537" s="1"/>
  <c r="I537" s="1"/>
  <c r="D538"/>
  <c r="M537"/>
  <c r="L537"/>
  <c r="K537"/>
  <c r="H537"/>
  <c r="G537"/>
  <c r="F537"/>
  <c r="D537"/>
  <c r="I536"/>
  <c r="J536" s="1"/>
  <c r="I535"/>
  <c r="J535" s="1"/>
  <c r="I534"/>
  <c r="J534" s="1"/>
  <c r="M533"/>
  <c r="L533"/>
  <c r="K533"/>
  <c r="H533"/>
  <c r="H532" s="1"/>
  <c r="H531" s="1"/>
  <c r="G533"/>
  <c r="F533"/>
  <c r="F532" s="1"/>
  <c r="F531" s="1"/>
  <c r="E533"/>
  <c r="D533"/>
  <c r="D532" s="1"/>
  <c r="D531" s="1"/>
  <c r="M532"/>
  <c r="M531" s="1"/>
  <c r="L532"/>
  <c r="K532"/>
  <c r="K531" s="1"/>
  <c r="K530" s="1"/>
  <c r="G532"/>
  <c r="L531"/>
  <c r="G531"/>
  <c r="I529"/>
  <c r="J529" s="1"/>
  <c r="I528"/>
  <c r="J528" s="1"/>
  <c r="I527"/>
  <c r="J527" s="1"/>
  <c r="M526"/>
  <c r="L526"/>
  <c r="K526"/>
  <c r="H526"/>
  <c r="H525" s="1"/>
  <c r="G526"/>
  <c r="G525" s="1"/>
  <c r="F526"/>
  <c r="E526"/>
  <c r="E510" s="1"/>
  <c r="D526"/>
  <c r="D525" s="1"/>
  <c r="M525"/>
  <c r="L525"/>
  <c r="K525"/>
  <c r="E525"/>
  <c r="M524"/>
  <c r="L524"/>
  <c r="K524"/>
  <c r="G524"/>
  <c r="D524"/>
  <c r="I523"/>
  <c r="J523" s="1"/>
  <c r="M522"/>
  <c r="M515" s="1"/>
  <c r="L522"/>
  <c r="K522"/>
  <c r="H522"/>
  <c r="G522"/>
  <c r="F522"/>
  <c r="E522"/>
  <c r="I522" s="1"/>
  <c r="J522" s="1"/>
  <c r="D522"/>
  <c r="I521"/>
  <c r="J521" s="1"/>
  <c r="M520"/>
  <c r="M519" s="1"/>
  <c r="L520"/>
  <c r="K520"/>
  <c r="K510" s="1"/>
  <c r="H520"/>
  <c r="H519" s="1"/>
  <c r="H518" s="1"/>
  <c r="G520"/>
  <c r="G519" s="1"/>
  <c r="G518" s="1"/>
  <c r="F520"/>
  <c r="F510" s="1"/>
  <c r="E520"/>
  <c r="D520"/>
  <c r="D519" s="1"/>
  <c r="L519"/>
  <c r="L518" s="1"/>
  <c r="L517" s="1"/>
  <c r="F519"/>
  <c r="F518" s="1"/>
  <c r="E519"/>
  <c r="E518"/>
  <c r="M516"/>
  <c r="L516"/>
  <c r="K516"/>
  <c r="H516"/>
  <c r="G516"/>
  <c r="F516"/>
  <c r="D516"/>
  <c r="L515"/>
  <c r="K515"/>
  <c r="H515"/>
  <c r="G515"/>
  <c r="F515"/>
  <c r="M514"/>
  <c r="L514"/>
  <c r="K514"/>
  <c r="H514"/>
  <c r="G514"/>
  <c r="F514"/>
  <c r="I514" s="1"/>
  <c r="E514"/>
  <c r="D514"/>
  <c r="M513"/>
  <c r="L513"/>
  <c r="K513"/>
  <c r="I513"/>
  <c r="H513"/>
  <c r="G513"/>
  <c r="F513"/>
  <c r="E513"/>
  <c r="D513"/>
  <c r="M512"/>
  <c r="L512"/>
  <c r="K512"/>
  <c r="K256" s="1"/>
  <c r="H512"/>
  <c r="G512"/>
  <c r="F512"/>
  <c r="E512"/>
  <c r="D512"/>
  <c r="M511"/>
  <c r="L511"/>
  <c r="K511"/>
  <c r="H511"/>
  <c r="G511"/>
  <c r="F511"/>
  <c r="E511"/>
  <c r="D511"/>
  <c r="M510"/>
  <c r="L510"/>
  <c r="G510"/>
  <c r="I507"/>
  <c r="J507" s="1"/>
  <c r="I506"/>
  <c r="J506" s="1"/>
  <c r="M505"/>
  <c r="L505"/>
  <c r="K505"/>
  <c r="K503" s="1"/>
  <c r="H505"/>
  <c r="G505"/>
  <c r="G503" s="1"/>
  <c r="F505"/>
  <c r="E505"/>
  <c r="E503" s="1"/>
  <c r="E502" s="1"/>
  <c r="D505"/>
  <c r="D503" s="1"/>
  <c r="D502" s="1"/>
  <c r="I504"/>
  <c r="J504" s="1"/>
  <c r="M503"/>
  <c r="L503"/>
  <c r="L501" s="1"/>
  <c r="H503"/>
  <c r="F503"/>
  <c r="F502" s="1"/>
  <c r="M502"/>
  <c r="H502"/>
  <c r="M501"/>
  <c r="H501"/>
  <c r="I500"/>
  <c r="J500" s="1"/>
  <c r="I499"/>
  <c r="J499" s="1"/>
  <c r="I498"/>
  <c r="J498" s="1"/>
  <c r="I497"/>
  <c r="J497" s="1"/>
  <c r="I496"/>
  <c r="J496" s="1"/>
  <c r="I495"/>
  <c r="J495" s="1"/>
  <c r="I494"/>
  <c r="J494" s="1"/>
  <c r="J493"/>
  <c r="I493"/>
  <c r="I492"/>
  <c r="J492" s="1"/>
  <c r="I491"/>
  <c r="J491" s="1"/>
  <c r="M490"/>
  <c r="M489" s="1"/>
  <c r="L490"/>
  <c r="L489" s="1"/>
  <c r="K490"/>
  <c r="K489" s="1"/>
  <c r="H490"/>
  <c r="H489" s="1"/>
  <c r="G490"/>
  <c r="G489" s="1"/>
  <c r="F490"/>
  <c r="F489" s="1"/>
  <c r="E490"/>
  <c r="E489" s="1"/>
  <c r="D490"/>
  <c r="D489" s="1"/>
  <c r="I486"/>
  <c r="J486" s="1"/>
  <c r="M485"/>
  <c r="L485"/>
  <c r="K485"/>
  <c r="H485"/>
  <c r="G485"/>
  <c r="F485"/>
  <c r="E485"/>
  <c r="D485"/>
  <c r="I484"/>
  <c r="J484" s="1"/>
  <c r="I482"/>
  <c r="J482" s="1"/>
  <c r="I481"/>
  <c r="J481" s="1"/>
  <c r="D481"/>
  <c r="M480"/>
  <c r="M479" s="1"/>
  <c r="M478" s="1"/>
  <c r="L480"/>
  <c r="L479" s="1"/>
  <c r="K480"/>
  <c r="K479" s="1"/>
  <c r="K478" s="1"/>
  <c r="H480"/>
  <c r="H479" s="1"/>
  <c r="G480"/>
  <c r="F480"/>
  <c r="F479" s="1"/>
  <c r="E479"/>
  <c r="D479"/>
  <c r="D478" s="1"/>
  <c r="G479"/>
  <c r="G478" s="1"/>
  <c r="G477" s="1"/>
  <c r="J476"/>
  <c r="I476"/>
  <c r="M475"/>
  <c r="M474" s="1"/>
  <c r="M473" s="1"/>
  <c r="L475"/>
  <c r="L474" s="1"/>
  <c r="L473" s="1"/>
  <c r="K475"/>
  <c r="H475"/>
  <c r="G475"/>
  <c r="G474" s="1"/>
  <c r="G473" s="1"/>
  <c r="F475"/>
  <c r="E475"/>
  <c r="E474" s="1"/>
  <c r="D475"/>
  <c r="K474"/>
  <c r="K473" s="1"/>
  <c r="H474"/>
  <c r="H473" s="1"/>
  <c r="F474"/>
  <c r="F473"/>
  <c r="I471"/>
  <c r="J471" s="1"/>
  <c r="I470"/>
  <c r="J470" s="1"/>
  <c r="I469"/>
  <c r="J469" s="1"/>
  <c r="I468"/>
  <c r="J468" s="1"/>
  <c r="M467"/>
  <c r="M466" s="1"/>
  <c r="M465" s="1"/>
  <c r="L467"/>
  <c r="L466" s="1"/>
  <c r="L465" s="1"/>
  <c r="K467"/>
  <c r="H467"/>
  <c r="G467"/>
  <c r="G466" s="1"/>
  <c r="G465" s="1"/>
  <c r="F467"/>
  <c r="E467"/>
  <c r="E466" s="1"/>
  <c r="D467"/>
  <c r="K466"/>
  <c r="K465" s="1"/>
  <c r="H466"/>
  <c r="F466"/>
  <c r="F465" s="1"/>
  <c r="H465"/>
  <c r="I464"/>
  <c r="J464" s="1"/>
  <c r="I463"/>
  <c r="J463" s="1"/>
  <c r="I462"/>
  <c r="J462" s="1"/>
  <c r="I461"/>
  <c r="J461" s="1"/>
  <c r="M460"/>
  <c r="L460"/>
  <c r="K460"/>
  <c r="H460"/>
  <c r="G460"/>
  <c r="G459" s="1"/>
  <c r="F460"/>
  <c r="F459" s="1"/>
  <c r="E460"/>
  <c r="D460"/>
  <c r="D459" s="1"/>
  <c r="M459"/>
  <c r="M456" s="1"/>
  <c r="L459"/>
  <c r="K459"/>
  <c r="K456" s="1"/>
  <c r="H459"/>
  <c r="E459"/>
  <c r="I458"/>
  <c r="J458" s="1"/>
  <c r="M457"/>
  <c r="L457"/>
  <c r="L456" s="1"/>
  <c r="K457"/>
  <c r="H457"/>
  <c r="H456" s="1"/>
  <c r="G457"/>
  <c r="F457"/>
  <c r="F456" s="1"/>
  <c r="E457"/>
  <c r="I457" s="1"/>
  <c r="J457" s="1"/>
  <c r="D457"/>
  <c r="E456"/>
  <c r="I455"/>
  <c r="J455" s="1"/>
  <c r="I454"/>
  <c r="J454" s="1"/>
  <c r="I453"/>
  <c r="J453" s="1"/>
  <c r="I452"/>
  <c r="J452" s="1"/>
  <c r="M451"/>
  <c r="M450" s="1"/>
  <c r="M447" s="1"/>
  <c r="L451"/>
  <c r="K451"/>
  <c r="K450" s="1"/>
  <c r="H451"/>
  <c r="G451"/>
  <c r="F451"/>
  <c r="E451"/>
  <c r="I451" s="1"/>
  <c r="D451"/>
  <c r="L450"/>
  <c r="L447" s="1"/>
  <c r="H450"/>
  <c r="G450"/>
  <c r="F450"/>
  <c r="D450"/>
  <c r="I449"/>
  <c r="J449" s="1"/>
  <c r="M448"/>
  <c r="L448"/>
  <c r="K448"/>
  <c r="H448"/>
  <c r="H447" s="1"/>
  <c r="G448"/>
  <c r="G447" s="1"/>
  <c r="F448"/>
  <c r="F447" s="1"/>
  <c r="E448"/>
  <c r="I448" s="1"/>
  <c r="J448" s="1"/>
  <c r="D448"/>
  <c r="D447" s="1"/>
  <c r="I446"/>
  <c r="J446" s="1"/>
  <c r="I445"/>
  <c r="J445" s="1"/>
  <c r="I444"/>
  <c r="J444" s="1"/>
  <c r="J443"/>
  <c r="I443"/>
  <c r="M442"/>
  <c r="L442"/>
  <c r="K442"/>
  <c r="H442"/>
  <c r="G442"/>
  <c r="F442"/>
  <c r="F325" s="1"/>
  <c r="F296" s="1"/>
  <c r="E442"/>
  <c r="D442"/>
  <c r="M441"/>
  <c r="L441"/>
  <c r="K441"/>
  <c r="H441"/>
  <c r="G441"/>
  <c r="F441"/>
  <c r="E441"/>
  <c r="D441"/>
  <c r="I440"/>
  <c r="J440" s="1"/>
  <c r="M439"/>
  <c r="M438" s="1"/>
  <c r="L439"/>
  <c r="K439"/>
  <c r="K438" s="1"/>
  <c r="H439"/>
  <c r="H438" s="1"/>
  <c r="G439"/>
  <c r="G438" s="1"/>
  <c r="F439"/>
  <c r="F438" s="1"/>
  <c r="E439"/>
  <c r="E438" s="1"/>
  <c r="D439"/>
  <c r="L438"/>
  <c r="D438"/>
  <c r="J437"/>
  <c r="I437"/>
  <c r="I436"/>
  <c r="J436" s="1"/>
  <c r="J435"/>
  <c r="I435"/>
  <c r="M434"/>
  <c r="M433" s="1"/>
  <c r="L434"/>
  <c r="K434"/>
  <c r="H434"/>
  <c r="G434"/>
  <c r="G433" s="1"/>
  <c r="F434"/>
  <c r="E434"/>
  <c r="E433" s="1"/>
  <c r="D434"/>
  <c r="D433" s="1"/>
  <c r="L433"/>
  <c r="K433"/>
  <c r="H433"/>
  <c r="F433"/>
  <c r="I432"/>
  <c r="J432" s="1"/>
  <c r="J431"/>
  <c r="I431"/>
  <c r="J430"/>
  <c r="I430"/>
  <c r="M429"/>
  <c r="L429"/>
  <c r="L428" s="1"/>
  <c r="L427" s="1"/>
  <c r="K429"/>
  <c r="K428" s="1"/>
  <c r="K427" s="1"/>
  <c r="H429"/>
  <c r="G429"/>
  <c r="G428" s="1"/>
  <c r="G427" s="1"/>
  <c r="F429"/>
  <c r="F428" s="1"/>
  <c r="F427" s="1"/>
  <c r="E429"/>
  <c r="E428" s="1"/>
  <c r="D429"/>
  <c r="M428"/>
  <c r="M427" s="1"/>
  <c r="H428"/>
  <c r="D428"/>
  <c r="D427" s="1"/>
  <c r="H427"/>
  <c r="I426"/>
  <c r="J426" s="1"/>
  <c r="J425"/>
  <c r="I425"/>
  <c r="I424"/>
  <c r="J424" s="1"/>
  <c r="M423"/>
  <c r="M422" s="1"/>
  <c r="M421" s="1"/>
  <c r="L423"/>
  <c r="L422" s="1"/>
  <c r="L421" s="1"/>
  <c r="K423"/>
  <c r="K422" s="1"/>
  <c r="K421" s="1"/>
  <c r="H423"/>
  <c r="H422" s="1"/>
  <c r="H421" s="1"/>
  <c r="G423"/>
  <c r="G422" s="1"/>
  <c r="G421" s="1"/>
  <c r="F423"/>
  <c r="F422" s="1"/>
  <c r="F421" s="1"/>
  <c r="E423"/>
  <c r="E422" s="1"/>
  <c r="D423"/>
  <c r="D422" s="1"/>
  <c r="J420"/>
  <c r="I420"/>
  <c r="J419"/>
  <c r="I419"/>
  <c r="I418"/>
  <c r="J418" s="1"/>
  <c r="M417"/>
  <c r="M416" s="1"/>
  <c r="M415" s="1"/>
  <c r="L417"/>
  <c r="L416" s="1"/>
  <c r="L415" s="1"/>
  <c r="K417"/>
  <c r="K416" s="1"/>
  <c r="K415" s="1"/>
  <c r="H417"/>
  <c r="G417"/>
  <c r="G416" s="1"/>
  <c r="G415" s="1"/>
  <c r="F417"/>
  <c r="E417"/>
  <c r="E416" s="1"/>
  <c r="D417"/>
  <c r="D416" s="1"/>
  <c r="D415" s="1"/>
  <c r="H416"/>
  <c r="F416"/>
  <c r="H415"/>
  <c r="F415"/>
  <c r="I414"/>
  <c r="J414" s="1"/>
  <c r="J413"/>
  <c r="I413"/>
  <c r="I412"/>
  <c r="J412" s="1"/>
  <c r="M411"/>
  <c r="M410" s="1"/>
  <c r="M409" s="1"/>
  <c r="L411"/>
  <c r="K411"/>
  <c r="K410" s="1"/>
  <c r="K409" s="1"/>
  <c r="H411"/>
  <c r="H410" s="1"/>
  <c r="H409" s="1"/>
  <c r="G411"/>
  <c r="F411"/>
  <c r="F321" s="1"/>
  <c r="E411"/>
  <c r="E410" s="1"/>
  <c r="D411"/>
  <c r="D410" s="1"/>
  <c r="L410"/>
  <c r="G410"/>
  <c r="G409" s="1"/>
  <c r="L409"/>
  <c r="I408"/>
  <c r="J408" s="1"/>
  <c r="J407"/>
  <c r="I407"/>
  <c r="I406"/>
  <c r="J406" s="1"/>
  <c r="M405"/>
  <c r="M404" s="1"/>
  <c r="M403" s="1"/>
  <c r="L405"/>
  <c r="K405"/>
  <c r="K404" s="1"/>
  <c r="K403" s="1"/>
  <c r="H405"/>
  <c r="H404" s="1"/>
  <c r="H403" s="1"/>
  <c r="G405"/>
  <c r="G404" s="1"/>
  <c r="G403" s="1"/>
  <c r="F405"/>
  <c r="F404" s="1"/>
  <c r="F403" s="1"/>
  <c r="E405"/>
  <c r="E404" s="1"/>
  <c r="D405"/>
  <c r="D404" s="1"/>
  <c r="D403" s="1"/>
  <c r="L404"/>
  <c r="L403"/>
  <c r="I402"/>
  <c r="J402" s="1"/>
  <c r="J401"/>
  <c r="I401"/>
  <c r="I400"/>
  <c r="J400" s="1"/>
  <c r="M399"/>
  <c r="M398" s="1"/>
  <c r="M397" s="1"/>
  <c r="L399"/>
  <c r="L398" s="1"/>
  <c r="L397" s="1"/>
  <c r="K399"/>
  <c r="K398" s="1"/>
  <c r="K397" s="1"/>
  <c r="H399"/>
  <c r="H398" s="1"/>
  <c r="H397" s="1"/>
  <c r="G399"/>
  <c r="G398" s="1"/>
  <c r="G397" s="1"/>
  <c r="F399"/>
  <c r="F398" s="1"/>
  <c r="F397" s="1"/>
  <c r="E399"/>
  <c r="E398" s="1"/>
  <c r="D399"/>
  <c r="D398"/>
  <c r="D397" s="1"/>
  <c r="I396"/>
  <c r="J396" s="1"/>
  <c r="J395"/>
  <c r="I395"/>
  <c r="I394"/>
  <c r="J394" s="1"/>
  <c r="I393"/>
  <c r="J393" s="1"/>
  <c r="I392"/>
  <c r="J392" s="1"/>
  <c r="I391"/>
  <c r="J391" s="1"/>
  <c r="I390"/>
  <c r="J390" s="1"/>
  <c r="J389"/>
  <c r="I389"/>
  <c r="I388"/>
  <c r="J388" s="1"/>
  <c r="J387"/>
  <c r="I387"/>
  <c r="I386"/>
  <c r="J386" s="1"/>
  <c r="I385"/>
  <c r="J385" s="1"/>
  <c r="I384"/>
  <c r="J384" s="1"/>
  <c r="I383"/>
  <c r="J383" s="1"/>
  <c r="I382"/>
  <c r="J382" s="1"/>
  <c r="I381"/>
  <c r="J381" s="1"/>
  <c r="I380"/>
  <c r="J380" s="1"/>
  <c r="I379"/>
  <c r="J379" s="1"/>
  <c r="I378"/>
  <c r="J378" s="1"/>
  <c r="I377"/>
  <c r="J377" s="1"/>
  <c r="I376"/>
  <c r="J376" s="1"/>
  <c r="M375"/>
  <c r="M374" s="1"/>
  <c r="M373" s="1"/>
  <c r="L375"/>
  <c r="L374" s="1"/>
  <c r="L373" s="1"/>
  <c r="K375"/>
  <c r="H375"/>
  <c r="H374" s="1"/>
  <c r="H373" s="1"/>
  <c r="G375"/>
  <c r="G374" s="1"/>
  <c r="G373" s="1"/>
  <c r="F375"/>
  <c r="F374" s="1"/>
  <c r="F373" s="1"/>
  <c r="E375"/>
  <c r="E374" s="1"/>
  <c r="D375"/>
  <c r="K374"/>
  <c r="K373" s="1"/>
  <c r="D374"/>
  <c r="D373" s="1"/>
  <c r="I372"/>
  <c r="J372" s="1"/>
  <c r="J371"/>
  <c r="I371"/>
  <c r="I370"/>
  <c r="J370" s="1"/>
  <c r="M369"/>
  <c r="M368" s="1"/>
  <c r="M367" s="1"/>
  <c r="L369"/>
  <c r="L368" s="1"/>
  <c r="L367" s="1"/>
  <c r="K369"/>
  <c r="H369"/>
  <c r="H368" s="1"/>
  <c r="H367" s="1"/>
  <c r="G369"/>
  <c r="G368" s="1"/>
  <c r="G367" s="1"/>
  <c r="F369"/>
  <c r="F368" s="1"/>
  <c r="F367" s="1"/>
  <c r="E369"/>
  <c r="E368" s="1"/>
  <c r="D369"/>
  <c r="D368" s="1"/>
  <c r="D367" s="1"/>
  <c r="K368"/>
  <c r="K367" s="1"/>
  <c r="I366"/>
  <c r="J366" s="1"/>
  <c r="J365"/>
  <c r="I365"/>
  <c r="I364"/>
  <c r="J364" s="1"/>
  <c r="M363"/>
  <c r="M362" s="1"/>
  <c r="M361" s="1"/>
  <c r="L363"/>
  <c r="K363"/>
  <c r="K362" s="1"/>
  <c r="K361" s="1"/>
  <c r="H363"/>
  <c r="G363"/>
  <c r="G362" s="1"/>
  <c r="G361" s="1"/>
  <c r="F363"/>
  <c r="F362" s="1"/>
  <c r="F361" s="1"/>
  <c r="E363"/>
  <c r="E362" s="1"/>
  <c r="D363"/>
  <c r="D362" s="1"/>
  <c r="L362"/>
  <c r="H362"/>
  <c r="H361" s="1"/>
  <c r="L361"/>
  <c r="I360"/>
  <c r="J360" s="1"/>
  <c r="I359"/>
  <c r="J359" s="1"/>
  <c r="I358"/>
  <c r="J358" s="1"/>
  <c r="M357"/>
  <c r="M356" s="1"/>
  <c r="M355" s="1"/>
  <c r="L357"/>
  <c r="L356" s="1"/>
  <c r="L355" s="1"/>
  <c r="K357"/>
  <c r="K317" s="1"/>
  <c r="K316" s="1"/>
  <c r="K295" s="1"/>
  <c r="H357"/>
  <c r="H356" s="1"/>
  <c r="H355" s="1"/>
  <c r="G357"/>
  <c r="F357"/>
  <c r="F317" s="1"/>
  <c r="F316" s="1"/>
  <c r="E357"/>
  <c r="E356" s="1"/>
  <c r="D357"/>
  <c r="D356" s="1"/>
  <c r="G356"/>
  <c r="G355"/>
  <c r="I354"/>
  <c r="J354" s="1"/>
  <c r="J353"/>
  <c r="I353"/>
  <c r="I352"/>
  <c r="J352" s="1"/>
  <c r="M351"/>
  <c r="L351"/>
  <c r="L350" s="1"/>
  <c r="L349" s="1"/>
  <c r="K351"/>
  <c r="K350" s="1"/>
  <c r="K349" s="1"/>
  <c r="H351"/>
  <c r="H350" s="1"/>
  <c r="H349" s="1"/>
  <c r="G351"/>
  <c r="G350" s="1"/>
  <c r="G349" s="1"/>
  <c r="F351"/>
  <c r="F350" s="1"/>
  <c r="F349" s="1"/>
  <c r="E351"/>
  <c r="E350" s="1"/>
  <c r="D351"/>
  <c r="D350" s="1"/>
  <c r="D349" s="1"/>
  <c r="M350"/>
  <c r="M349"/>
  <c r="I348"/>
  <c r="J348" s="1"/>
  <c r="J347"/>
  <c r="I347"/>
  <c r="M346"/>
  <c r="L346"/>
  <c r="K346"/>
  <c r="H346"/>
  <c r="G346"/>
  <c r="F346"/>
  <c r="E346"/>
  <c r="D346"/>
  <c r="J345"/>
  <c r="I345"/>
  <c r="I344"/>
  <c r="J344" s="1"/>
  <c r="I343"/>
  <c r="J343" s="1"/>
  <c r="I342"/>
  <c r="J342" s="1"/>
  <c r="I341"/>
  <c r="J341" s="1"/>
  <c r="I340"/>
  <c r="J340" s="1"/>
  <c r="I339"/>
  <c r="J339" s="1"/>
  <c r="I338"/>
  <c r="J338" s="1"/>
  <c r="I337"/>
  <c r="J337" s="1"/>
  <c r="I336"/>
  <c r="J336" s="1"/>
  <c r="J335"/>
  <c r="I335"/>
  <c r="I334"/>
  <c r="J334" s="1"/>
  <c r="J333"/>
  <c r="I333"/>
  <c r="I332"/>
  <c r="J332" s="1"/>
  <c r="K331"/>
  <c r="H331"/>
  <c r="G331"/>
  <c r="F331"/>
  <c r="F299" s="1"/>
  <c r="M330"/>
  <c r="L330"/>
  <c r="K330"/>
  <c r="H330"/>
  <c r="G330"/>
  <c r="F330"/>
  <c r="E330"/>
  <c r="D330"/>
  <c r="M329"/>
  <c r="L329"/>
  <c r="K329"/>
  <c r="H329"/>
  <c r="G329"/>
  <c r="F329"/>
  <c r="E329"/>
  <c r="I329" s="1"/>
  <c r="J329" s="1"/>
  <c r="D329"/>
  <c r="M328"/>
  <c r="L328"/>
  <c r="K328"/>
  <c r="H328"/>
  <c r="G328"/>
  <c r="F328"/>
  <c r="E328"/>
  <c r="I328" s="1"/>
  <c r="D328"/>
  <c r="I327"/>
  <c r="J327" s="1"/>
  <c r="I326"/>
  <c r="J326" s="1"/>
  <c r="L325"/>
  <c r="K325"/>
  <c r="K296" s="1"/>
  <c r="H325"/>
  <c r="E325"/>
  <c r="M324"/>
  <c r="L324"/>
  <c r="K324"/>
  <c r="I324"/>
  <c r="H324"/>
  <c r="G324"/>
  <c r="F324"/>
  <c r="E324"/>
  <c r="D324"/>
  <c r="M323"/>
  <c r="L323"/>
  <c r="L120" s="1"/>
  <c r="L243" s="1"/>
  <c r="L242" s="1"/>
  <c r="K323"/>
  <c r="H323"/>
  <c r="G323"/>
  <c r="F323"/>
  <c r="E323"/>
  <c r="E120" s="1"/>
  <c r="E243" s="1"/>
  <c r="D323"/>
  <c r="M322"/>
  <c r="L322"/>
  <c r="K322"/>
  <c r="H322"/>
  <c r="G322"/>
  <c r="F322"/>
  <c r="E322"/>
  <c r="D322"/>
  <c r="L321"/>
  <c r="K321"/>
  <c r="H321"/>
  <c r="G321"/>
  <c r="M320"/>
  <c r="L320"/>
  <c r="K320"/>
  <c r="H320"/>
  <c r="G320"/>
  <c r="F320"/>
  <c r="E320"/>
  <c r="D320"/>
  <c r="M319"/>
  <c r="M116" s="1"/>
  <c r="M115" s="1"/>
  <c r="M239" s="1"/>
  <c r="L319"/>
  <c r="K319"/>
  <c r="K116" s="1"/>
  <c r="K115" s="1"/>
  <c r="H319"/>
  <c r="G319"/>
  <c r="F319"/>
  <c r="E319"/>
  <c r="I319" s="1"/>
  <c r="D319"/>
  <c r="M318"/>
  <c r="M99" s="1"/>
  <c r="M223" s="1"/>
  <c r="L318"/>
  <c r="K318"/>
  <c r="I318"/>
  <c r="J318" s="1"/>
  <c r="H318"/>
  <c r="G318"/>
  <c r="F318"/>
  <c r="E318"/>
  <c r="D318"/>
  <c r="L317"/>
  <c r="L316" s="1"/>
  <c r="H317"/>
  <c r="H316" s="1"/>
  <c r="G317"/>
  <c r="G316" s="1"/>
  <c r="D317"/>
  <c r="J315"/>
  <c r="I315"/>
  <c r="I314"/>
  <c r="J314" s="1"/>
  <c r="I313"/>
  <c r="J313" s="1"/>
  <c r="I312"/>
  <c r="J312" s="1"/>
  <c r="I311"/>
  <c r="J311" s="1"/>
  <c r="I309"/>
  <c r="J309" s="1"/>
  <c r="I308"/>
  <c r="J308" s="1"/>
  <c r="I307"/>
  <c r="J307" s="1"/>
  <c r="I306"/>
  <c r="J306" s="1"/>
  <c r="G305"/>
  <c r="G303" s="1"/>
  <c r="F305"/>
  <c r="I305" s="1"/>
  <c r="D305"/>
  <c r="M304"/>
  <c r="M303" s="1"/>
  <c r="M302" s="1"/>
  <c r="L304"/>
  <c r="L303" s="1"/>
  <c r="L302" s="1"/>
  <c r="K304"/>
  <c r="K303" s="1"/>
  <c r="K302" s="1"/>
  <c r="J304"/>
  <c r="I304"/>
  <c r="D304"/>
  <c r="D303" s="1"/>
  <c r="H303"/>
  <c r="H302" s="1"/>
  <c r="E303"/>
  <c r="M300"/>
  <c r="L300"/>
  <c r="K300"/>
  <c r="H300"/>
  <c r="G300"/>
  <c r="F300"/>
  <c r="E300"/>
  <c r="D300"/>
  <c r="M299"/>
  <c r="L299"/>
  <c r="K299"/>
  <c r="H299"/>
  <c r="G299"/>
  <c r="E299"/>
  <c r="D299"/>
  <c r="I298"/>
  <c r="J298" s="1"/>
  <c r="I297"/>
  <c r="J297" s="1"/>
  <c r="L296"/>
  <c r="L274" s="1"/>
  <c r="H296"/>
  <c r="I294"/>
  <c r="J294" s="1"/>
  <c r="I293"/>
  <c r="J293" s="1"/>
  <c r="M292"/>
  <c r="L292"/>
  <c r="K292"/>
  <c r="H292"/>
  <c r="G292"/>
  <c r="F292"/>
  <c r="E292"/>
  <c r="D292"/>
  <c r="M291"/>
  <c r="L291"/>
  <c r="K291"/>
  <c r="H291"/>
  <c r="G291"/>
  <c r="F291"/>
  <c r="E291"/>
  <c r="D291"/>
  <c r="M289"/>
  <c r="L289"/>
  <c r="K289"/>
  <c r="H289"/>
  <c r="G289"/>
  <c r="F289"/>
  <c r="I289" s="1"/>
  <c r="E289"/>
  <c r="D289"/>
  <c r="M287"/>
  <c r="L287"/>
  <c r="K287"/>
  <c r="H287"/>
  <c r="G287"/>
  <c r="F287"/>
  <c r="E287"/>
  <c r="I287" s="1"/>
  <c r="J287" s="1"/>
  <c r="D287"/>
  <c r="M286"/>
  <c r="L286"/>
  <c r="K286"/>
  <c r="H286"/>
  <c r="H262" s="1"/>
  <c r="G286"/>
  <c r="F286"/>
  <c r="E286"/>
  <c r="D286"/>
  <c r="M285"/>
  <c r="L285"/>
  <c r="K285"/>
  <c r="K261" s="1"/>
  <c r="H285"/>
  <c r="G285"/>
  <c r="G261" s="1"/>
  <c r="F285"/>
  <c r="E285"/>
  <c r="D285"/>
  <c r="D261" s="1"/>
  <c r="M284"/>
  <c r="L284"/>
  <c r="K284"/>
  <c r="G284"/>
  <c r="F284"/>
  <c r="E284"/>
  <c r="M283"/>
  <c r="M259" s="1"/>
  <c r="L283"/>
  <c r="L259" s="1"/>
  <c r="K283"/>
  <c r="K259" s="1"/>
  <c r="H283"/>
  <c r="G283"/>
  <c r="G259" s="1"/>
  <c r="F283"/>
  <c r="E283"/>
  <c r="E259" s="1"/>
  <c r="D283"/>
  <c r="M282"/>
  <c r="L282"/>
  <c r="K282"/>
  <c r="K257" s="1"/>
  <c r="H282"/>
  <c r="H257" s="1"/>
  <c r="G282"/>
  <c r="F282"/>
  <c r="E282"/>
  <c r="E257" s="1"/>
  <c r="D282"/>
  <c r="M281"/>
  <c r="L281"/>
  <c r="K281"/>
  <c r="H281"/>
  <c r="G281"/>
  <c r="F281"/>
  <c r="F256" s="1"/>
  <c r="E281"/>
  <c r="D281"/>
  <c r="D256" s="1"/>
  <c r="M280"/>
  <c r="L280"/>
  <c r="K280"/>
  <c r="K255" s="1"/>
  <c r="H280"/>
  <c r="G280"/>
  <c r="F280"/>
  <c r="F255" s="1"/>
  <c r="E280"/>
  <c r="M276"/>
  <c r="L276"/>
  <c r="K276"/>
  <c r="F276"/>
  <c r="D276"/>
  <c r="H274"/>
  <c r="F271"/>
  <c r="L269"/>
  <c r="K269"/>
  <c r="H269"/>
  <c r="G269"/>
  <c r="F269"/>
  <c r="E269"/>
  <c r="D269"/>
  <c r="M268"/>
  <c r="L268"/>
  <c r="K268"/>
  <c r="F268"/>
  <c r="E268"/>
  <c r="M261"/>
  <c r="L261"/>
  <c r="H261"/>
  <c r="E261"/>
  <c r="H259"/>
  <c r="F259"/>
  <c r="D259"/>
  <c r="M258"/>
  <c r="L258"/>
  <c r="K258"/>
  <c r="H258"/>
  <c r="G258"/>
  <c r="F258"/>
  <c r="E258"/>
  <c r="D258"/>
  <c r="M257"/>
  <c r="L257"/>
  <c r="G257"/>
  <c r="F257"/>
  <c r="M255"/>
  <c r="I251"/>
  <c r="J251" s="1"/>
  <c r="I250"/>
  <c r="J250" s="1"/>
  <c r="I249"/>
  <c r="J249" s="1"/>
  <c r="H247"/>
  <c r="G247"/>
  <c r="F247"/>
  <c r="E247"/>
  <c r="I247" s="1"/>
  <c r="J247" s="1"/>
  <c r="D247"/>
  <c r="I245"/>
  <c r="J245" s="1"/>
  <c r="I244"/>
  <c r="J244" s="1"/>
  <c r="I241"/>
  <c r="J241" s="1"/>
  <c r="I240"/>
  <c r="J240" s="1"/>
  <c r="I236"/>
  <c r="J236" s="1"/>
  <c r="I235"/>
  <c r="J235" s="1"/>
  <c r="M225"/>
  <c r="L225"/>
  <c r="K225"/>
  <c r="H225"/>
  <c r="G225"/>
  <c r="F225"/>
  <c r="E225"/>
  <c r="I225" s="1"/>
  <c r="D225"/>
  <c r="J224"/>
  <c r="I224"/>
  <c r="M222"/>
  <c r="L222"/>
  <c r="K222"/>
  <c r="H222"/>
  <c r="G222"/>
  <c r="F222"/>
  <c r="E222"/>
  <c r="I221"/>
  <c r="J221" s="1"/>
  <c r="M220"/>
  <c r="L220"/>
  <c r="K220"/>
  <c r="H220"/>
  <c r="G220"/>
  <c r="F220"/>
  <c r="E220"/>
  <c r="D220"/>
  <c r="M219"/>
  <c r="L219"/>
  <c r="K219"/>
  <c r="H219"/>
  <c r="G219"/>
  <c r="F219"/>
  <c r="E219"/>
  <c r="I219" s="1"/>
  <c r="D219"/>
  <c r="I218"/>
  <c r="J218" s="1"/>
  <c r="I217"/>
  <c r="J217" s="1"/>
  <c r="M216"/>
  <c r="L216"/>
  <c r="K216"/>
  <c r="H216"/>
  <c r="G216"/>
  <c r="F216"/>
  <c r="E216"/>
  <c r="D216"/>
  <c r="I215"/>
  <c r="J215" s="1"/>
  <c r="I214"/>
  <c r="J214" s="1"/>
  <c r="M213"/>
  <c r="L213"/>
  <c r="K213"/>
  <c r="H213"/>
  <c r="G213"/>
  <c r="F213"/>
  <c r="E213"/>
  <c r="I213" s="1"/>
  <c r="J213" s="1"/>
  <c r="D213"/>
  <c r="J212"/>
  <c r="I212"/>
  <c r="I209"/>
  <c r="J209" s="1"/>
  <c r="J208"/>
  <c r="I208"/>
  <c r="I207"/>
  <c r="J207" s="1"/>
  <c r="I203"/>
  <c r="J203" s="1"/>
  <c r="M201"/>
  <c r="L201"/>
  <c r="K201"/>
  <c r="H201"/>
  <c r="G201"/>
  <c r="F201"/>
  <c r="E201"/>
  <c r="D201"/>
  <c r="I200"/>
  <c r="J200" s="1"/>
  <c r="I199"/>
  <c r="J199" s="1"/>
  <c r="J198"/>
  <c r="I198"/>
  <c r="I197"/>
  <c r="J197" s="1"/>
  <c r="M196"/>
  <c r="L196"/>
  <c r="K196"/>
  <c r="H196"/>
  <c r="G196"/>
  <c r="F196"/>
  <c r="E196"/>
  <c r="I196" s="1"/>
  <c r="D196"/>
  <c r="I195"/>
  <c r="J195" s="1"/>
  <c r="I193"/>
  <c r="J193" s="1"/>
  <c r="I192"/>
  <c r="J192" s="1"/>
  <c r="I191"/>
  <c r="J191" s="1"/>
  <c r="I188"/>
  <c r="J188" s="1"/>
  <c r="M187"/>
  <c r="L187"/>
  <c r="K187"/>
  <c r="H187"/>
  <c r="G187"/>
  <c r="I187" s="1"/>
  <c r="J187" s="1"/>
  <c r="F187"/>
  <c r="E187"/>
  <c r="D187"/>
  <c r="M186"/>
  <c r="L186"/>
  <c r="K186"/>
  <c r="H186"/>
  <c r="G186"/>
  <c r="F186"/>
  <c r="E186"/>
  <c r="D186"/>
  <c r="J184"/>
  <c r="I184"/>
  <c r="M183"/>
  <c r="M206" s="1"/>
  <c r="M205" s="1"/>
  <c r="L183"/>
  <c r="L206" s="1"/>
  <c r="L205" s="1"/>
  <c r="K183"/>
  <c r="K206" s="1"/>
  <c r="K205" s="1"/>
  <c r="H183"/>
  <c r="H206" s="1"/>
  <c r="H205" s="1"/>
  <c r="G183"/>
  <c r="G206" s="1"/>
  <c r="G205" s="1"/>
  <c r="F183"/>
  <c r="F206" s="1"/>
  <c r="F205" s="1"/>
  <c r="E183"/>
  <c r="E206" s="1"/>
  <c r="E205" s="1"/>
  <c r="M182"/>
  <c r="L182"/>
  <c r="K182"/>
  <c r="H182"/>
  <c r="H181" s="1"/>
  <c r="G182"/>
  <c r="G181" s="1"/>
  <c r="F182"/>
  <c r="E182"/>
  <c r="D182"/>
  <c r="M180"/>
  <c r="M178" s="1"/>
  <c r="L180"/>
  <c r="K180"/>
  <c r="H180"/>
  <c r="G180"/>
  <c r="G178" s="1"/>
  <c r="F180"/>
  <c r="F178" s="1"/>
  <c r="E180"/>
  <c r="I180" s="1"/>
  <c r="D180"/>
  <c r="I179"/>
  <c r="J179" s="1"/>
  <c r="L178"/>
  <c r="K178"/>
  <c r="H178"/>
  <c r="E178"/>
  <c r="D178"/>
  <c r="M177"/>
  <c r="M176" s="1"/>
  <c r="L177"/>
  <c r="L176" s="1"/>
  <c r="K177"/>
  <c r="H177"/>
  <c r="G177"/>
  <c r="G176" s="1"/>
  <c r="F177"/>
  <c r="F176" s="1"/>
  <c r="E177"/>
  <c r="D177"/>
  <c r="D176" s="1"/>
  <c r="K176"/>
  <c r="H176"/>
  <c r="E176"/>
  <c r="M175"/>
  <c r="L175"/>
  <c r="K175"/>
  <c r="H175"/>
  <c r="G175"/>
  <c r="F175"/>
  <c r="F171" s="1"/>
  <c r="E175"/>
  <c r="D175"/>
  <c r="J174"/>
  <c r="I174"/>
  <c r="M173"/>
  <c r="L173"/>
  <c r="K173"/>
  <c r="H173"/>
  <c r="G173"/>
  <c r="F173"/>
  <c r="E173"/>
  <c r="D173"/>
  <c r="M172"/>
  <c r="L172"/>
  <c r="L171" s="1"/>
  <c r="K172"/>
  <c r="K171" s="1"/>
  <c r="H172"/>
  <c r="G172"/>
  <c r="G171" s="1"/>
  <c r="F172"/>
  <c r="E172"/>
  <c r="D172"/>
  <c r="H171"/>
  <c r="D171"/>
  <c r="M170"/>
  <c r="M169" s="1"/>
  <c r="L170"/>
  <c r="L169" s="1"/>
  <c r="K170"/>
  <c r="H170"/>
  <c r="G170"/>
  <c r="F170"/>
  <c r="F169" s="1"/>
  <c r="E170"/>
  <c r="I170" s="1"/>
  <c r="D170"/>
  <c r="D169" s="1"/>
  <c r="K169"/>
  <c r="H169"/>
  <c r="G169"/>
  <c r="E169"/>
  <c r="I168"/>
  <c r="J168" s="1"/>
  <c r="H167"/>
  <c r="G167"/>
  <c r="F167"/>
  <c r="E167"/>
  <c r="M166"/>
  <c r="L166"/>
  <c r="K166"/>
  <c r="H166"/>
  <c r="G166"/>
  <c r="F166"/>
  <c r="E166"/>
  <c r="D166"/>
  <c r="I165"/>
  <c r="J165" s="1"/>
  <c r="I164"/>
  <c r="J164" s="1"/>
  <c r="M162"/>
  <c r="L162"/>
  <c r="K162"/>
  <c r="K159" s="1"/>
  <c r="H162"/>
  <c r="G162"/>
  <c r="F162"/>
  <c r="E162"/>
  <c r="D162"/>
  <c r="M161"/>
  <c r="L161"/>
  <c r="K161"/>
  <c r="H161"/>
  <c r="G161"/>
  <c r="F161"/>
  <c r="E161"/>
  <c r="D161"/>
  <c r="M160"/>
  <c r="M159" s="1"/>
  <c r="L160"/>
  <c r="L159" s="1"/>
  <c r="K160"/>
  <c r="H160"/>
  <c r="G160"/>
  <c r="F160"/>
  <c r="F159" s="1"/>
  <c r="E160"/>
  <c r="D160"/>
  <c r="D159" s="1"/>
  <c r="H159"/>
  <c r="G159"/>
  <c r="M157"/>
  <c r="L157"/>
  <c r="K157"/>
  <c r="H157"/>
  <c r="G157"/>
  <c r="F157"/>
  <c r="E157"/>
  <c r="M156"/>
  <c r="L156"/>
  <c r="K156"/>
  <c r="H156"/>
  <c r="G156"/>
  <c r="F156"/>
  <c r="E156"/>
  <c r="D156"/>
  <c r="I155"/>
  <c r="J155" s="1"/>
  <c r="M154"/>
  <c r="L154"/>
  <c r="K154"/>
  <c r="H154"/>
  <c r="G154"/>
  <c r="F154"/>
  <c r="E154"/>
  <c r="D154"/>
  <c r="I153"/>
  <c r="J153" s="1"/>
  <c r="M152"/>
  <c r="L152"/>
  <c r="K152"/>
  <c r="H152"/>
  <c r="G152"/>
  <c r="F152"/>
  <c r="E152"/>
  <c r="D152"/>
  <c r="I149"/>
  <c r="J149" s="1"/>
  <c r="M147"/>
  <c r="L147"/>
  <c r="K147"/>
  <c r="H147"/>
  <c r="G147"/>
  <c r="F147"/>
  <c r="E147"/>
  <c r="D147"/>
  <c r="M146"/>
  <c r="L146"/>
  <c r="K146"/>
  <c r="H146"/>
  <c r="I146" s="1"/>
  <c r="J146" s="1"/>
  <c r="G146"/>
  <c r="F146"/>
  <c r="E146"/>
  <c r="D146"/>
  <c r="M145"/>
  <c r="L145"/>
  <c r="K145"/>
  <c r="H145"/>
  <c r="G145"/>
  <c r="I145" s="1"/>
  <c r="F145"/>
  <c r="E145"/>
  <c r="D145"/>
  <c r="M144"/>
  <c r="L144"/>
  <c r="K144"/>
  <c r="H144"/>
  <c r="G144"/>
  <c r="F144"/>
  <c r="E144"/>
  <c r="D144"/>
  <c r="I141"/>
  <c r="J141" s="1"/>
  <c r="M140"/>
  <c r="L140"/>
  <c r="K140"/>
  <c r="H140"/>
  <c r="G140"/>
  <c r="F140"/>
  <c r="E140"/>
  <c r="E138" s="1"/>
  <c r="D140"/>
  <c r="M139"/>
  <c r="L139"/>
  <c r="L138" s="1"/>
  <c r="K139"/>
  <c r="H139"/>
  <c r="G139"/>
  <c r="G138" s="1"/>
  <c r="F139"/>
  <c r="E139"/>
  <c r="D139"/>
  <c r="D138" s="1"/>
  <c r="F138"/>
  <c r="G137"/>
  <c r="G136" s="1"/>
  <c r="J134"/>
  <c r="I134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M125"/>
  <c r="M248" s="1"/>
  <c r="L125"/>
  <c r="L248" s="1"/>
  <c r="K125"/>
  <c r="K248" s="1"/>
  <c r="J125"/>
  <c r="J248" s="1"/>
  <c r="I125"/>
  <c r="I248" s="1"/>
  <c r="H125"/>
  <c r="H248" s="1"/>
  <c r="G125"/>
  <c r="G248" s="1"/>
  <c r="F125"/>
  <c r="F248" s="1"/>
  <c r="E125"/>
  <c r="E248" s="1"/>
  <c r="D125"/>
  <c r="D248" s="1"/>
  <c r="M124"/>
  <c r="M247" s="1"/>
  <c r="L124"/>
  <c r="L247" s="1"/>
  <c r="K124"/>
  <c r="K123" s="1"/>
  <c r="K246" s="1"/>
  <c r="I124"/>
  <c r="J124" s="1"/>
  <c r="L123"/>
  <c r="L246" s="1"/>
  <c r="H123"/>
  <c r="H246" s="1"/>
  <c r="F123"/>
  <c r="F246" s="1"/>
  <c r="E123"/>
  <c r="E246" s="1"/>
  <c r="D123"/>
  <c r="D246" s="1"/>
  <c r="I122"/>
  <c r="J122" s="1"/>
  <c r="I121"/>
  <c r="J121" s="1"/>
  <c r="M120"/>
  <c r="M243" s="1"/>
  <c r="M242" s="1"/>
  <c r="K120"/>
  <c r="K119" s="1"/>
  <c r="H120"/>
  <c r="H243" s="1"/>
  <c r="H242" s="1"/>
  <c r="F120"/>
  <c r="F243" s="1"/>
  <c r="F242" s="1"/>
  <c r="D120"/>
  <c r="D243" s="1"/>
  <c r="J118"/>
  <c r="I118"/>
  <c r="I117"/>
  <c r="J117" s="1"/>
  <c r="L116"/>
  <c r="L115" s="1"/>
  <c r="H116"/>
  <c r="H115" s="1"/>
  <c r="G116"/>
  <c r="G115" s="1"/>
  <c r="F116"/>
  <c r="F115" s="1"/>
  <c r="D116"/>
  <c r="D115"/>
  <c r="D239" s="1"/>
  <c r="I113"/>
  <c r="J113" s="1"/>
  <c r="M112"/>
  <c r="L112"/>
  <c r="K112"/>
  <c r="H112"/>
  <c r="G112"/>
  <c r="F112"/>
  <c r="E112"/>
  <c r="D112"/>
  <c r="M111"/>
  <c r="M234" s="1"/>
  <c r="L111"/>
  <c r="L234" s="1"/>
  <c r="K111"/>
  <c r="K234" s="1"/>
  <c r="H111"/>
  <c r="H234" s="1"/>
  <c r="G111"/>
  <c r="G234" s="1"/>
  <c r="F111"/>
  <c r="F108" s="1"/>
  <c r="E111"/>
  <c r="D111"/>
  <c r="M110"/>
  <c r="M233" s="1"/>
  <c r="L110"/>
  <c r="L233" s="1"/>
  <c r="K110"/>
  <c r="K233" s="1"/>
  <c r="H110"/>
  <c r="H233" s="1"/>
  <c r="G110"/>
  <c r="I110" s="1"/>
  <c r="F110"/>
  <c r="F233" s="1"/>
  <c r="E110"/>
  <c r="E233" s="1"/>
  <c r="D110"/>
  <c r="M109"/>
  <c r="L109"/>
  <c r="L232" s="1"/>
  <c r="K109"/>
  <c r="K232" s="1"/>
  <c r="H109"/>
  <c r="H232" s="1"/>
  <c r="G109"/>
  <c r="G232" s="1"/>
  <c r="F109"/>
  <c r="F232" s="1"/>
  <c r="E109"/>
  <c r="D109"/>
  <c r="D232" s="1"/>
  <c r="H108"/>
  <c r="H231" s="1"/>
  <c r="M106"/>
  <c r="M229" s="1"/>
  <c r="L106"/>
  <c r="L229" s="1"/>
  <c r="K106"/>
  <c r="K229" s="1"/>
  <c r="H106"/>
  <c r="G106"/>
  <c r="G229" s="1"/>
  <c r="F106"/>
  <c r="F229" s="1"/>
  <c r="E106"/>
  <c r="D106"/>
  <c r="M105"/>
  <c r="M228" s="1"/>
  <c r="L105"/>
  <c r="L228" s="1"/>
  <c r="K105"/>
  <c r="K228" s="1"/>
  <c r="H105"/>
  <c r="H228" s="1"/>
  <c r="G105"/>
  <c r="G228" s="1"/>
  <c r="F105"/>
  <c r="E105"/>
  <c r="E228" s="1"/>
  <c r="D105"/>
  <c r="M104"/>
  <c r="M227" s="1"/>
  <c r="L104"/>
  <c r="L227" s="1"/>
  <c r="K104"/>
  <c r="K227" s="1"/>
  <c r="H104"/>
  <c r="H227" s="1"/>
  <c r="G104"/>
  <c r="F104"/>
  <c r="F227" s="1"/>
  <c r="E104"/>
  <c r="E227" s="1"/>
  <c r="D104"/>
  <c r="D103" s="1"/>
  <c r="I102"/>
  <c r="J102" s="1"/>
  <c r="I101"/>
  <c r="J101" s="1"/>
  <c r="M100"/>
  <c r="M202" s="1"/>
  <c r="L100"/>
  <c r="L202" s="1"/>
  <c r="K100"/>
  <c r="K202" s="1"/>
  <c r="H100"/>
  <c r="H202" s="1"/>
  <c r="G100"/>
  <c r="G202" s="1"/>
  <c r="F100"/>
  <c r="F202" s="1"/>
  <c r="E100"/>
  <c r="E202" s="1"/>
  <c r="D100"/>
  <c r="D202" s="1"/>
  <c r="L99"/>
  <c r="L223" s="1"/>
  <c r="K99"/>
  <c r="K223" s="1"/>
  <c r="H99"/>
  <c r="H223" s="1"/>
  <c r="G99"/>
  <c r="G223" s="1"/>
  <c r="F99"/>
  <c r="F223" s="1"/>
  <c r="D99"/>
  <c r="D223" s="1"/>
  <c r="I98"/>
  <c r="D98"/>
  <c r="J98" s="1"/>
  <c r="J97"/>
  <c r="I97"/>
  <c r="I96"/>
  <c r="J96" s="1"/>
  <c r="I95"/>
  <c r="J95" s="1"/>
  <c r="I94"/>
  <c r="J94" s="1"/>
  <c r="J93"/>
  <c r="I93"/>
  <c r="J92"/>
  <c r="I92"/>
  <c r="I91"/>
  <c r="J91" s="1"/>
  <c r="I90"/>
  <c r="J90" s="1"/>
  <c r="I89"/>
  <c r="J89" s="1"/>
  <c r="I88"/>
  <c r="J88" s="1"/>
  <c r="I87"/>
  <c r="J87" s="1"/>
  <c r="L86"/>
  <c r="L194" s="1"/>
  <c r="H86"/>
  <c r="H194" s="1"/>
  <c r="I85"/>
  <c r="J85" s="1"/>
  <c r="J84"/>
  <c r="I84"/>
  <c r="I83"/>
  <c r="J83" s="1"/>
  <c r="I82"/>
  <c r="J82" s="1"/>
  <c r="I81"/>
  <c r="J81" s="1"/>
  <c r="I80"/>
  <c r="J80" s="1"/>
  <c r="M79"/>
  <c r="L79"/>
  <c r="K79"/>
  <c r="H79"/>
  <c r="G79"/>
  <c r="F79"/>
  <c r="E79"/>
  <c r="D79"/>
  <c r="I78"/>
  <c r="J78" s="1"/>
  <c r="I75"/>
  <c r="J75" s="1"/>
  <c r="I74"/>
  <c r="J74" s="1"/>
  <c r="I73"/>
  <c r="J73" s="1"/>
  <c r="I72"/>
  <c r="J72" s="1"/>
  <c r="I71"/>
  <c r="J71" s="1"/>
  <c r="I70"/>
  <c r="J70" s="1"/>
  <c r="I69"/>
  <c r="J69" s="1"/>
  <c r="M68"/>
  <c r="M185" s="1"/>
  <c r="L68"/>
  <c r="L185" s="1"/>
  <c r="K68"/>
  <c r="K185" s="1"/>
  <c r="H68"/>
  <c r="H185" s="1"/>
  <c r="G68"/>
  <c r="G185" s="1"/>
  <c r="F68"/>
  <c r="F185" s="1"/>
  <c r="E68"/>
  <c r="E185" s="1"/>
  <c r="D68"/>
  <c r="D185" s="1"/>
  <c r="I67"/>
  <c r="J67" s="1"/>
  <c r="H66"/>
  <c r="G66"/>
  <c r="F66"/>
  <c r="E66"/>
  <c r="I65"/>
  <c r="I66" s="1"/>
  <c r="D65"/>
  <c r="D183" s="1"/>
  <c r="I64"/>
  <c r="J64" s="1"/>
  <c r="M63"/>
  <c r="L63"/>
  <c r="K63"/>
  <c r="H63"/>
  <c r="G63"/>
  <c r="F63"/>
  <c r="E63"/>
  <c r="I63" s="1"/>
  <c r="D63"/>
  <c r="J62"/>
  <c r="I62"/>
  <c r="I61"/>
  <c r="J61" s="1"/>
  <c r="I60"/>
  <c r="J60" s="1"/>
  <c r="M59"/>
  <c r="L59"/>
  <c r="K59"/>
  <c r="H59"/>
  <c r="G59"/>
  <c r="F59"/>
  <c r="E59"/>
  <c r="I59" s="1"/>
  <c r="D59"/>
  <c r="I58"/>
  <c r="J58" s="1"/>
  <c r="M57"/>
  <c r="L57"/>
  <c r="K57"/>
  <c r="H57"/>
  <c r="G57"/>
  <c r="F57"/>
  <c r="E57"/>
  <c r="D57"/>
  <c r="I56"/>
  <c r="J56" s="1"/>
  <c r="I55"/>
  <c r="J55" s="1"/>
  <c r="J54"/>
  <c r="I54"/>
  <c r="I53"/>
  <c r="J53" s="1"/>
  <c r="M52"/>
  <c r="L52"/>
  <c r="K52"/>
  <c r="H52"/>
  <c r="G52"/>
  <c r="F52"/>
  <c r="E52"/>
  <c r="D52"/>
  <c r="I51"/>
  <c r="J51" s="1"/>
  <c r="M50"/>
  <c r="M44" s="1"/>
  <c r="M163" s="1"/>
  <c r="L50"/>
  <c r="K50"/>
  <c r="H50"/>
  <c r="G50"/>
  <c r="F50"/>
  <c r="E50"/>
  <c r="I50" s="1"/>
  <c r="J50" s="1"/>
  <c r="D50"/>
  <c r="J49"/>
  <c r="I49"/>
  <c r="M48"/>
  <c r="M167" s="1"/>
  <c r="L48"/>
  <c r="L167" s="1"/>
  <c r="K48"/>
  <c r="K167" s="1"/>
  <c r="J48"/>
  <c r="I48"/>
  <c r="D48"/>
  <c r="D167" s="1"/>
  <c r="I47"/>
  <c r="J47" s="1"/>
  <c r="I46"/>
  <c r="J46" s="1"/>
  <c r="I45"/>
  <c r="J45" s="1"/>
  <c r="H44"/>
  <c r="H163" s="1"/>
  <c r="G44"/>
  <c r="G163" s="1"/>
  <c r="F44"/>
  <c r="F163" s="1"/>
  <c r="D44"/>
  <c r="D163" s="1"/>
  <c r="I43"/>
  <c r="J43" s="1"/>
  <c r="I42"/>
  <c r="J42" s="1"/>
  <c r="I41"/>
  <c r="J41" s="1"/>
  <c r="M40"/>
  <c r="L40"/>
  <c r="K40"/>
  <c r="H40"/>
  <c r="H39" s="1"/>
  <c r="G40"/>
  <c r="F40"/>
  <c r="F39" s="1"/>
  <c r="E40"/>
  <c r="D40"/>
  <c r="J38"/>
  <c r="I38"/>
  <c r="I37"/>
  <c r="J37" s="1"/>
  <c r="D37"/>
  <c r="D157" s="1"/>
  <c r="I36"/>
  <c r="J36" s="1"/>
  <c r="I35"/>
  <c r="J35" s="1"/>
  <c r="I34"/>
  <c r="J34" s="1"/>
  <c r="I33"/>
  <c r="J33" s="1"/>
  <c r="I32"/>
  <c r="J32" s="1"/>
  <c r="M31"/>
  <c r="M151" s="1"/>
  <c r="L31"/>
  <c r="L151" s="1"/>
  <c r="K31"/>
  <c r="K151" s="1"/>
  <c r="H31"/>
  <c r="H151" s="1"/>
  <c r="G31"/>
  <c r="G151" s="1"/>
  <c r="F31"/>
  <c r="F151" s="1"/>
  <c r="E31"/>
  <c r="E151" s="1"/>
  <c r="D31"/>
  <c r="D151" s="1"/>
  <c r="I30"/>
  <c r="J30" s="1"/>
  <c r="H29"/>
  <c r="G29"/>
  <c r="F29"/>
  <c r="M28"/>
  <c r="H28"/>
  <c r="H24" s="1"/>
  <c r="H150" s="1"/>
  <c r="G28"/>
  <c r="F28"/>
  <c r="D28"/>
  <c r="I27"/>
  <c r="J27" s="1"/>
  <c r="I26"/>
  <c r="J26" s="1"/>
  <c r="I25"/>
  <c r="J25" s="1"/>
  <c r="J23"/>
  <c r="I23"/>
  <c r="M22"/>
  <c r="M148" s="1"/>
  <c r="E22"/>
  <c r="E148" s="1"/>
  <c r="I21"/>
  <c r="J21" s="1"/>
  <c r="I20"/>
  <c r="J20" s="1"/>
  <c r="I19"/>
  <c r="J19" s="1"/>
  <c r="I18"/>
  <c r="J18" s="1"/>
  <c r="I15"/>
  <c r="J15" s="1"/>
  <c r="I14"/>
  <c r="J14" s="1"/>
  <c r="I13"/>
  <c r="J13" s="1"/>
  <c r="M12"/>
  <c r="L12"/>
  <c r="K12"/>
  <c r="H12"/>
  <c r="G12"/>
  <c r="F12"/>
  <c r="E12"/>
  <c r="D12"/>
  <c r="I11"/>
  <c r="J11" s="1"/>
  <c r="M10"/>
  <c r="M137" s="1"/>
  <c r="M136" s="1"/>
  <c r="L10"/>
  <c r="L137" s="1"/>
  <c r="L136" s="1"/>
  <c r="K10"/>
  <c r="K137" s="1"/>
  <c r="K136" s="1"/>
  <c r="H10"/>
  <c r="H137" s="1"/>
  <c r="H136" s="1"/>
  <c r="G10"/>
  <c r="F10"/>
  <c r="F137" s="1"/>
  <c r="F136" s="1"/>
  <c r="E10"/>
  <c r="E137" s="1"/>
  <c r="D10"/>
  <c r="D137" s="1"/>
  <c r="I104" l="1"/>
  <c r="G103"/>
  <c r="G226" s="1"/>
  <c r="H103"/>
  <c r="H226" s="1"/>
  <c r="H211" s="1"/>
  <c r="H210" s="1"/>
  <c r="K288"/>
  <c r="K264" s="1"/>
  <c r="K488"/>
  <c r="K487" s="1"/>
  <c r="F687"/>
  <c r="F683"/>
  <c r="I817"/>
  <c r="E816"/>
  <c r="G86"/>
  <c r="G194" s="1"/>
  <c r="G190" s="1"/>
  <c r="G189" s="1"/>
  <c r="D552"/>
  <c r="K1168"/>
  <c r="K1157"/>
  <c r="F530"/>
  <c r="I178"/>
  <c r="I519"/>
  <c r="J689"/>
  <c r="I1092"/>
  <c r="J1092" s="1"/>
  <c r="E1091"/>
  <c r="E1090" s="1"/>
  <c r="E488"/>
  <c r="E288"/>
  <c r="E264" s="1"/>
  <c r="M518"/>
  <c r="M517" s="1"/>
  <c r="M508" s="1"/>
  <c r="M509"/>
  <c r="E86"/>
  <c r="G1300"/>
  <c r="J512"/>
  <c r="M530"/>
  <c r="I671"/>
  <c r="F1146"/>
  <c r="I276"/>
  <c r="F1168"/>
  <c r="F1157"/>
  <c r="L574"/>
  <c r="L28"/>
  <c r="J850"/>
  <c r="D849"/>
  <c r="I1091"/>
  <c r="J1091" s="1"/>
  <c r="F239"/>
  <c r="D302"/>
  <c r="D279"/>
  <c r="K574"/>
  <c r="K556" s="1"/>
  <c r="K262" s="1"/>
  <c r="K28"/>
  <c r="M270"/>
  <c r="M267"/>
  <c r="K502"/>
  <c r="K501"/>
  <c r="I518"/>
  <c r="G517"/>
  <c r="M39"/>
  <c r="I259"/>
  <c r="J259" s="1"/>
  <c r="G262"/>
  <c r="I438"/>
  <c r="L745"/>
  <c r="I923"/>
  <c r="I1004"/>
  <c r="D509"/>
  <c r="I861"/>
  <c r="J861" s="1"/>
  <c r="K900"/>
  <c r="J923"/>
  <c r="E879"/>
  <c r="E1135"/>
  <c r="J987"/>
  <c r="H295"/>
  <c r="H290" s="1"/>
  <c r="H310"/>
  <c r="M288"/>
  <c r="M264" s="1"/>
  <c r="M488"/>
  <c r="M487" s="1"/>
  <c r="G502"/>
  <c r="G501"/>
  <c r="E564"/>
  <c r="D1135"/>
  <c r="D780"/>
  <c r="D456"/>
  <c r="E1051"/>
  <c r="J1238"/>
  <c r="I912"/>
  <c r="J912" s="1"/>
  <c r="E911"/>
  <c r="I911" s="1"/>
  <c r="J911" s="1"/>
  <c r="H1245"/>
  <c r="H1236"/>
  <c r="L508"/>
  <c r="I928"/>
  <c r="I1027"/>
  <c r="I1147"/>
  <c r="J1147" s="1"/>
  <c r="D745"/>
  <c r="G1091"/>
  <c r="G1090" s="1"/>
  <c r="G1085"/>
  <c r="G867" s="1"/>
  <c r="E1119"/>
  <c r="E1118" s="1"/>
  <c r="L1157"/>
  <c r="L1168"/>
  <c r="G1245"/>
  <c r="G1236"/>
  <c r="I502"/>
  <c r="K718"/>
  <c r="F274"/>
  <c r="I40"/>
  <c r="M103"/>
  <c r="M226" s="1"/>
  <c r="M211" s="1"/>
  <c r="E108"/>
  <c r="I108" s="1"/>
  <c r="J108" s="1"/>
  <c r="I112"/>
  <c r="F119"/>
  <c r="F114" s="1"/>
  <c r="F237" s="1"/>
  <c r="I156"/>
  <c r="I166"/>
  <c r="J166" s="1"/>
  <c r="E171"/>
  <c r="I171" s="1"/>
  <c r="I222"/>
  <c r="K247"/>
  <c r="I258"/>
  <c r="J258" s="1"/>
  <c r="D280"/>
  <c r="D255" s="1"/>
  <c r="J324"/>
  <c r="G325"/>
  <c r="G296" s="1"/>
  <c r="K356"/>
  <c r="K355" s="1"/>
  <c r="I467"/>
  <c r="I475"/>
  <c r="I576"/>
  <c r="J576" s="1"/>
  <c r="L567"/>
  <c r="L629"/>
  <c r="J660"/>
  <c r="F684"/>
  <c r="E731"/>
  <c r="I731" s="1"/>
  <c r="K751"/>
  <c r="I772"/>
  <c r="J772" s="1"/>
  <c r="L781"/>
  <c r="L780" s="1"/>
  <c r="I804"/>
  <c r="J804" s="1"/>
  <c r="I822"/>
  <c r="J822" s="1"/>
  <c r="J836"/>
  <c r="E854"/>
  <c r="H855"/>
  <c r="I855" s="1"/>
  <c r="J855" s="1"/>
  <c r="E872"/>
  <c r="I872" s="1"/>
  <c r="D882"/>
  <c r="J924"/>
  <c r="G900"/>
  <c r="G899" s="1"/>
  <c r="F874"/>
  <c r="F558" s="1"/>
  <c r="F265" s="1"/>
  <c r="I987"/>
  <c r="I1001"/>
  <c r="J1001" s="1"/>
  <c r="I1021"/>
  <c r="I1029"/>
  <c r="H1067"/>
  <c r="I1067" s="1"/>
  <c r="J1067" s="1"/>
  <c r="J1077"/>
  <c r="G1086"/>
  <c r="G870" s="1"/>
  <c r="I1093"/>
  <c r="J1093" s="1"/>
  <c r="I1149"/>
  <c r="J1149" s="1"/>
  <c r="I1167"/>
  <c r="J1167" s="1"/>
  <c r="H1169"/>
  <c r="K1156"/>
  <c r="K1144" s="1"/>
  <c r="I1195"/>
  <c r="E1202"/>
  <c r="I1202" s="1"/>
  <c r="J1202" s="1"/>
  <c r="D1217"/>
  <c r="K1237"/>
  <c r="K1222" s="1"/>
  <c r="D1245"/>
  <c r="M1246"/>
  <c r="G1287"/>
  <c r="F1306"/>
  <c r="F1305" s="1"/>
  <c r="F1232" s="1"/>
  <c r="D39"/>
  <c r="E44"/>
  <c r="G24"/>
  <c r="G150" s="1"/>
  <c r="I106"/>
  <c r="J106" s="1"/>
  <c r="D119"/>
  <c r="J156"/>
  <c r="G256"/>
  <c r="I300"/>
  <c r="J300" s="1"/>
  <c r="M317"/>
  <c r="F501"/>
  <c r="D510"/>
  <c r="J513"/>
  <c r="E516"/>
  <c r="I516" s="1"/>
  <c r="I555"/>
  <c r="J555" s="1"/>
  <c r="E558"/>
  <c r="E265" s="1"/>
  <c r="M24"/>
  <c r="M17" s="1"/>
  <c r="M16" s="1"/>
  <c r="E588"/>
  <c r="D639"/>
  <c r="D629" s="1"/>
  <c r="D684"/>
  <c r="H688"/>
  <c r="I688" s="1"/>
  <c r="J688" s="1"/>
  <c r="I740"/>
  <c r="H743"/>
  <c r="M558"/>
  <c r="M265" s="1"/>
  <c r="G748"/>
  <c r="G564" s="1"/>
  <c r="G272" s="1"/>
  <c r="I768"/>
  <c r="I781"/>
  <c r="J781" s="1"/>
  <c r="J851"/>
  <c r="E880"/>
  <c r="M956"/>
  <c r="F969"/>
  <c r="G974"/>
  <c r="G879" s="1"/>
  <c r="G566" s="1"/>
  <c r="I989"/>
  <c r="I1033"/>
  <c r="J1033" s="1"/>
  <c r="E1086"/>
  <c r="E870" s="1"/>
  <c r="I1097"/>
  <c r="J1097" s="1"/>
  <c r="K1088"/>
  <c r="I1111"/>
  <c r="J1195"/>
  <c r="E1224"/>
  <c r="I1224" s="1"/>
  <c r="J1224" s="1"/>
  <c r="L1274"/>
  <c r="I1288"/>
  <c r="E1301"/>
  <c r="E1300" s="1"/>
  <c r="I1300" s="1"/>
  <c r="J1300" s="1"/>
  <c r="G233"/>
  <c r="L593"/>
  <c r="L592" s="1"/>
  <c r="M658"/>
  <c r="I995"/>
  <c r="J995" s="1"/>
  <c r="M1051"/>
  <c r="L874"/>
  <c r="L558" s="1"/>
  <c r="L265" s="1"/>
  <c r="H1099"/>
  <c r="M272"/>
  <c r="J1288"/>
  <c r="I284"/>
  <c r="K447"/>
  <c r="I185"/>
  <c r="G211"/>
  <c r="K108"/>
  <c r="K107" s="1"/>
  <c r="K230" s="1"/>
  <c r="I160"/>
  <c r="I177"/>
  <c r="I216"/>
  <c r="J225"/>
  <c r="E232"/>
  <c r="I282"/>
  <c r="D284"/>
  <c r="I291"/>
  <c r="J291" s="1"/>
  <c r="F303"/>
  <c r="F302" s="1"/>
  <c r="E99"/>
  <c r="E223" s="1"/>
  <c r="D325"/>
  <c r="I331"/>
  <c r="I346"/>
  <c r="F356"/>
  <c r="F355" s="1"/>
  <c r="F410"/>
  <c r="F409" s="1"/>
  <c r="I442"/>
  <c r="I460"/>
  <c r="K519"/>
  <c r="H524"/>
  <c r="H517" s="1"/>
  <c r="G509"/>
  <c r="K593"/>
  <c r="K592" s="1"/>
  <c r="K591" s="1"/>
  <c r="I607"/>
  <c r="D618"/>
  <c r="G629"/>
  <c r="G588"/>
  <c r="G577" s="1"/>
  <c r="I709"/>
  <c r="J709" s="1"/>
  <c r="M718"/>
  <c r="H718"/>
  <c r="F743"/>
  <c r="F557" s="1"/>
  <c r="F263" s="1"/>
  <c r="I863"/>
  <c r="K886"/>
  <c r="K885" s="1"/>
  <c r="J905"/>
  <c r="H950"/>
  <c r="I950" s="1"/>
  <c r="J950" s="1"/>
  <c r="K956"/>
  <c r="K980"/>
  <c r="K979" s="1"/>
  <c r="M988"/>
  <c r="M987" s="1"/>
  <c r="I997"/>
  <c r="J997" s="1"/>
  <c r="I1069"/>
  <c r="J1069" s="1"/>
  <c r="I1121"/>
  <c r="I1137"/>
  <c r="J1137" s="1"/>
  <c r="D1157"/>
  <c r="L272"/>
  <c r="G1148"/>
  <c r="H1237"/>
  <c r="L44"/>
  <c r="I57"/>
  <c r="D114"/>
  <c r="D237" s="1"/>
  <c r="I173"/>
  <c r="J173" s="1"/>
  <c r="J216"/>
  <c r="J289"/>
  <c r="I433"/>
  <c r="G530"/>
  <c r="I547"/>
  <c r="J547" s="1"/>
  <c r="H557"/>
  <c r="H263" s="1"/>
  <c r="I627"/>
  <c r="J627" s="1"/>
  <c r="J753"/>
  <c r="E759"/>
  <c r="E751" s="1"/>
  <c r="I818"/>
  <c r="J818" s="1"/>
  <c r="G270"/>
  <c r="F894"/>
  <c r="F86" s="1"/>
  <c r="F194" s="1"/>
  <c r="F190" s="1"/>
  <c r="F189" s="1"/>
  <c r="G950"/>
  <c r="L988"/>
  <c r="L987" s="1"/>
  <c r="E1012"/>
  <c r="I1058"/>
  <c r="I1062"/>
  <c r="J1062" s="1"/>
  <c r="I1102"/>
  <c r="I1109"/>
  <c r="L1158"/>
  <c r="L1146" s="1"/>
  <c r="I1160"/>
  <c r="J1160" s="1"/>
  <c r="G1237"/>
  <c r="I1237" s="1"/>
  <c r="J1237" s="1"/>
  <c r="E1287"/>
  <c r="I147"/>
  <c r="J170"/>
  <c r="K44"/>
  <c r="K163" s="1"/>
  <c r="I52"/>
  <c r="J52" s="1"/>
  <c r="J57"/>
  <c r="I100"/>
  <c r="G108"/>
  <c r="G231" s="1"/>
  <c r="D108"/>
  <c r="J147"/>
  <c r="I157"/>
  <c r="I161"/>
  <c r="J161" s="1"/>
  <c r="I167"/>
  <c r="I186"/>
  <c r="G227"/>
  <c r="I227" s="1"/>
  <c r="I269"/>
  <c r="J269" s="1"/>
  <c r="I320"/>
  <c r="M321"/>
  <c r="I323"/>
  <c r="J323" s="1"/>
  <c r="J328"/>
  <c r="J467"/>
  <c r="J475"/>
  <c r="I526"/>
  <c r="I533"/>
  <c r="G557"/>
  <c r="G263" s="1"/>
  <c r="E586"/>
  <c r="E631"/>
  <c r="M588"/>
  <c r="M577" s="1"/>
  <c r="H641"/>
  <c r="L718"/>
  <c r="I741"/>
  <c r="J741" s="1"/>
  <c r="I780"/>
  <c r="I827"/>
  <c r="I857"/>
  <c r="E868"/>
  <c r="I868" s="1"/>
  <c r="J868" s="1"/>
  <c r="I873"/>
  <c r="I881"/>
  <c r="I929"/>
  <c r="J929" s="1"/>
  <c r="F1003"/>
  <c r="J1073"/>
  <c r="J1102"/>
  <c r="I1106"/>
  <c r="J1106" s="1"/>
  <c r="I1174"/>
  <c r="J1174" s="1"/>
  <c r="D1156"/>
  <c r="I1203"/>
  <c r="I1270"/>
  <c r="J1270" s="1"/>
  <c r="D1287"/>
  <c r="G39"/>
  <c r="L108"/>
  <c r="L107" s="1"/>
  <c r="H158"/>
  <c r="H107"/>
  <c r="H230" s="1"/>
  <c r="M108"/>
  <c r="M107" s="1"/>
  <c r="M123"/>
  <c r="M246" s="1"/>
  <c r="K138"/>
  <c r="I152"/>
  <c r="M171"/>
  <c r="I175"/>
  <c r="I201"/>
  <c r="J219"/>
  <c r="I285"/>
  <c r="J285" s="1"/>
  <c r="E296"/>
  <c r="L502"/>
  <c r="I505"/>
  <c r="J505" s="1"/>
  <c r="L607"/>
  <c r="I723"/>
  <c r="J723" s="1"/>
  <c r="K796"/>
  <c r="I835"/>
  <c r="J835" s="1"/>
  <c r="J857"/>
  <c r="I880"/>
  <c r="I1005"/>
  <c r="I1037"/>
  <c r="G1051"/>
  <c r="J1125"/>
  <c r="I1161"/>
  <c r="J1161" s="1"/>
  <c r="G1235"/>
  <c r="E1246"/>
  <c r="F1275"/>
  <c r="I1313"/>
  <c r="J201"/>
  <c r="I257"/>
  <c r="J257" s="1"/>
  <c r="J320"/>
  <c r="J537"/>
  <c r="J873"/>
  <c r="J881"/>
  <c r="I1155"/>
  <c r="J1155" s="1"/>
  <c r="J178"/>
  <c r="J196"/>
  <c r="I261"/>
  <c r="J261" s="1"/>
  <c r="J282"/>
  <c r="I439"/>
  <c r="I490"/>
  <c r="J490" s="1"/>
  <c r="L552"/>
  <c r="L255" s="1"/>
  <c r="D24"/>
  <c r="D150" s="1"/>
  <c r="I666"/>
  <c r="E714"/>
  <c r="E713" s="1"/>
  <c r="E712" s="1"/>
  <c r="I789"/>
  <c r="J817"/>
  <c r="I871"/>
  <c r="M872"/>
  <c r="M556" s="1"/>
  <c r="M262" s="1"/>
  <c r="J889"/>
  <c r="I896"/>
  <c r="I1028"/>
  <c r="J1028" s="1"/>
  <c r="I1053"/>
  <c r="H973"/>
  <c r="I1234"/>
  <c r="D1286"/>
  <c r="M1287"/>
  <c r="I111"/>
  <c r="I220"/>
  <c r="J220" s="1"/>
  <c r="I79"/>
  <c r="L103"/>
  <c r="L226" s="1"/>
  <c r="J111"/>
  <c r="I154"/>
  <c r="F181"/>
  <c r="K243"/>
  <c r="K242" s="1"/>
  <c r="I283"/>
  <c r="J283" s="1"/>
  <c r="I292"/>
  <c r="J292" s="1"/>
  <c r="I299"/>
  <c r="J299" s="1"/>
  <c r="E450"/>
  <c r="I450" s="1"/>
  <c r="K477"/>
  <c r="K472" s="1"/>
  <c r="I512"/>
  <c r="J666"/>
  <c r="M684"/>
  <c r="D687"/>
  <c r="D686" s="1"/>
  <c r="I729"/>
  <c r="F742"/>
  <c r="I750"/>
  <c r="J750" s="1"/>
  <c r="I782"/>
  <c r="M796"/>
  <c r="I869"/>
  <c r="J869" s="1"/>
  <c r="H558"/>
  <c r="H265" s="1"/>
  <c r="H955"/>
  <c r="I1045"/>
  <c r="E1108"/>
  <c r="I1108" s="1"/>
  <c r="H1120"/>
  <c r="I1120" s="1"/>
  <c r="J1120" s="1"/>
  <c r="J1159"/>
  <c r="D272"/>
  <c r="H1268"/>
  <c r="L1287"/>
  <c r="J157"/>
  <c r="J63"/>
  <c r="I105"/>
  <c r="J105" s="1"/>
  <c r="J79"/>
  <c r="D257"/>
  <c r="J276"/>
  <c r="I286"/>
  <c r="J286" s="1"/>
  <c r="I330"/>
  <c r="J330" s="1"/>
  <c r="J450"/>
  <c r="I573"/>
  <c r="I583"/>
  <c r="H553"/>
  <c r="I553" s="1"/>
  <c r="J553" s="1"/>
  <c r="E742"/>
  <c r="I742" s="1"/>
  <c r="J764"/>
  <c r="I813"/>
  <c r="J813" s="1"/>
  <c r="I842"/>
  <c r="E874"/>
  <c r="F882"/>
  <c r="I913"/>
  <c r="J913" s="1"/>
  <c r="I939"/>
  <c r="I951"/>
  <c r="I996"/>
  <c r="E1057"/>
  <c r="I1110"/>
  <c r="F1217"/>
  <c r="K1240"/>
  <c r="I1279"/>
  <c r="J1279" s="1"/>
  <c r="M138"/>
  <c r="E116"/>
  <c r="E115" s="1"/>
  <c r="I139"/>
  <c r="J139" s="1"/>
  <c r="J180"/>
  <c r="J167"/>
  <c r="I68"/>
  <c r="E103"/>
  <c r="E226" s="1"/>
  <c r="H138"/>
  <c r="I138" s="1"/>
  <c r="J138" s="1"/>
  <c r="I162"/>
  <c r="J162" s="1"/>
  <c r="I169"/>
  <c r="J169" s="1"/>
  <c r="D181"/>
  <c r="H284"/>
  <c r="H260" s="1"/>
  <c r="D321"/>
  <c r="D316" s="1"/>
  <c r="I441"/>
  <c r="J441" s="1"/>
  <c r="D466"/>
  <c r="D465" s="1"/>
  <c r="I485"/>
  <c r="J485" s="1"/>
  <c r="I520"/>
  <c r="I561"/>
  <c r="J561" s="1"/>
  <c r="I585"/>
  <c r="J585" s="1"/>
  <c r="F618"/>
  <c r="M629"/>
  <c r="J654"/>
  <c r="I747"/>
  <c r="J747" s="1"/>
  <c r="H751"/>
  <c r="I809"/>
  <c r="J809" s="1"/>
  <c r="E834"/>
  <c r="I834" s="1"/>
  <c r="J834" s="1"/>
  <c r="I862"/>
  <c r="I882"/>
  <c r="E885"/>
  <c r="I924"/>
  <c r="J939"/>
  <c r="J951"/>
  <c r="I957"/>
  <c r="J957" s="1"/>
  <c r="G874"/>
  <c r="G558" s="1"/>
  <c r="G265" s="1"/>
  <c r="I976"/>
  <c r="J976" s="1"/>
  <c r="I1077"/>
  <c r="E1101"/>
  <c r="L562"/>
  <c r="F1136"/>
  <c r="F1135" s="1"/>
  <c r="E1217"/>
  <c r="I1271"/>
  <c r="H1286"/>
  <c r="H1275" s="1"/>
  <c r="H1233" s="1"/>
  <c r="J1313"/>
  <c r="L973"/>
  <c r="K567"/>
  <c r="G973"/>
  <c r="I1081"/>
  <c r="J1081"/>
  <c r="F567"/>
  <c r="I883"/>
  <c r="I978"/>
  <c r="K1099"/>
  <c r="K270"/>
  <c r="I1089"/>
  <c r="G267"/>
  <c r="I876"/>
  <c r="J876" s="1"/>
  <c r="F562"/>
  <c r="M1162"/>
  <c r="M1150" s="1"/>
  <c r="L1162"/>
  <c r="L1150" s="1"/>
  <c r="K1162"/>
  <c r="K1150" s="1"/>
  <c r="I1166"/>
  <c r="J1166" s="1"/>
  <c r="H1162"/>
  <c r="H1150" s="1"/>
  <c r="G1162"/>
  <c r="G1150" s="1"/>
  <c r="I1177"/>
  <c r="J1177" s="1"/>
  <c r="F1154"/>
  <c r="I1154" s="1"/>
  <c r="J1154" s="1"/>
  <c r="I1176"/>
  <c r="J1176" s="1"/>
  <c r="F1156"/>
  <c r="M1240"/>
  <c r="L1235"/>
  <c r="H1242"/>
  <c r="I1242" s="1"/>
  <c r="J1242" s="1"/>
  <c r="I1241"/>
  <c r="J1241" s="1"/>
  <c r="I1229"/>
  <c r="J1229" s="1"/>
  <c r="I271"/>
  <c r="J271" s="1"/>
  <c r="I1243"/>
  <c r="J1243" s="1"/>
  <c r="H1287"/>
  <c r="I1287" s="1"/>
  <c r="J1287" s="1"/>
  <c r="G1286"/>
  <c r="G1285" s="1"/>
  <c r="G1277" s="1"/>
  <c r="I1291"/>
  <c r="J1291" s="1"/>
  <c r="F1233"/>
  <c r="F1272"/>
  <c r="F1285"/>
  <c r="F1277" s="1"/>
  <c r="F1266" s="1"/>
  <c r="F1220" s="1"/>
  <c r="M1286"/>
  <c r="M1285" s="1"/>
  <c r="L1286"/>
  <c r="L1285" s="1"/>
  <c r="K1286"/>
  <c r="D1305"/>
  <c r="M1274"/>
  <c r="I1307"/>
  <c r="J1307" s="1"/>
  <c r="H1274"/>
  <c r="H1272" s="1"/>
  <c r="H1228" s="1"/>
  <c r="G1306"/>
  <c r="G1305" s="1"/>
  <c r="I1305" s="1"/>
  <c r="J1305" s="1"/>
  <c r="L1232"/>
  <c r="J516"/>
  <c r="E515"/>
  <c r="I515" s="1"/>
  <c r="E669"/>
  <c r="I12"/>
  <c r="J12" s="1"/>
  <c r="I140"/>
  <c r="J140" s="1"/>
  <c r="E1285"/>
  <c r="H275"/>
  <c r="G268"/>
  <c r="I268" s="1"/>
  <c r="J268" s="1"/>
  <c r="H267"/>
  <c r="I560"/>
  <c r="J560" s="1"/>
  <c r="E181"/>
  <c r="I181" s="1"/>
  <c r="J181" s="1"/>
  <c r="I183"/>
  <c r="J183" s="1"/>
  <c r="I674"/>
  <c r="J674" s="1"/>
  <c r="M263"/>
  <c r="L263"/>
  <c r="I542"/>
  <c r="J542" s="1"/>
  <c r="H509"/>
  <c r="H530"/>
  <c r="I543"/>
  <c r="J543" s="1"/>
  <c r="E541"/>
  <c r="I541" s="1"/>
  <c r="J541" s="1"/>
  <c r="I281"/>
  <c r="J281" s="1"/>
  <c r="I303"/>
  <c r="J303" s="1"/>
  <c r="E302"/>
  <c r="M181"/>
  <c r="M158" s="1"/>
  <c r="L181"/>
  <c r="K181"/>
  <c r="I593"/>
  <c r="I587"/>
  <c r="I620"/>
  <c r="I579"/>
  <c r="G567"/>
  <c r="I590"/>
  <c r="J590" s="1"/>
  <c r="M567"/>
  <c r="D579"/>
  <c r="I650"/>
  <c r="J650" s="1"/>
  <c r="G641"/>
  <c r="E641"/>
  <c r="D641"/>
  <c r="D581"/>
  <c r="D582"/>
  <c r="D570" s="1"/>
  <c r="E29"/>
  <c r="I29" s="1"/>
  <c r="J29" s="1"/>
  <c r="K24"/>
  <c r="K150" s="1"/>
  <c r="K143" s="1"/>
  <c r="K142" s="1"/>
  <c r="F24"/>
  <c r="F150" s="1"/>
  <c r="L29"/>
  <c r="L24" s="1"/>
  <c r="L150" s="1"/>
  <c r="E575"/>
  <c r="E557" s="1"/>
  <c r="I643"/>
  <c r="J643" s="1"/>
  <c r="K557"/>
  <c r="K263" s="1"/>
  <c r="H17"/>
  <c r="H16" s="1"/>
  <c r="D17"/>
  <c r="D16" s="1"/>
  <c r="G17"/>
  <c r="G16" s="1"/>
  <c r="I558"/>
  <c r="J558" s="1"/>
  <c r="D265"/>
  <c r="I972"/>
  <c r="I265"/>
  <c r="I1165"/>
  <c r="J1165" s="1"/>
  <c r="D1186"/>
  <c r="D1162" s="1"/>
  <c r="D1150" s="1"/>
  <c r="M1185"/>
  <c r="M1156" s="1"/>
  <c r="L1185"/>
  <c r="L1156" s="1"/>
  <c r="I1187"/>
  <c r="J1187" s="1"/>
  <c r="K274"/>
  <c r="K290"/>
  <c r="L148"/>
  <c r="D226"/>
  <c r="F231"/>
  <c r="F107"/>
  <c r="F230" s="1"/>
  <c r="H239"/>
  <c r="H238"/>
  <c r="D361"/>
  <c r="E427"/>
  <c r="I427" s="1"/>
  <c r="J427" s="1"/>
  <c r="I428"/>
  <c r="J428" s="1"/>
  <c r="G456"/>
  <c r="I456" s="1"/>
  <c r="J456" s="1"/>
  <c r="I459"/>
  <c r="J459" s="1"/>
  <c r="E279"/>
  <c r="E478"/>
  <c r="I479"/>
  <c r="J145"/>
  <c r="J154"/>
  <c r="I176"/>
  <c r="J176" s="1"/>
  <c r="L239"/>
  <c r="L238"/>
  <c r="G239"/>
  <c r="G238"/>
  <c r="E415"/>
  <c r="I415" s="1"/>
  <c r="I416"/>
  <c r="J416" s="1"/>
  <c r="J350"/>
  <c r="E242"/>
  <c r="M477"/>
  <c r="M472" s="1"/>
  <c r="M278"/>
  <c r="L288"/>
  <c r="L264" s="1"/>
  <c r="L488"/>
  <c r="L487" s="1"/>
  <c r="I202"/>
  <c r="J202" s="1"/>
  <c r="I232"/>
  <c r="J232" s="1"/>
  <c r="F279"/>
  <c r="F478"/>
  <c r="E239"/>
  <c r="E238"/>
  <c r="I115"/>
  <c r="J115" s="1"/>
  <c r="L295"/>
  <c r="L310"/>
  <c r="L301" s="1"/>
  <c r="L277" s="1"/>
  <c r="E373"/>
  <c r="I373" s="1"/>
  <c r="I374"/>
  <c r="J374" s="1"/>
  <c r="I466"/>
  <c r="J466" s="1"/>
  <c r="E465"/>
  <c r="I465" s="1"/>
  <c r="J465" s="1"/>
  <c r="I474"/>
  <c r="E473"/>
  <c r="J451"/>
  <c r="J460"/>
  <c r="J502"/>
  <c r="D231"/>
  <c r="D107"/>
  <c r="K238"/>
  <c r="K114"/>
  <c r="K237" s="1"/>
  <c r="K239"/>
  <c r="E361"/>
  <c r="I361" s="1"/>
  <c r="I362"/>
  <c r="J362" s="1"/>
  <c r="E487"/>
  <c r="I137"/>
  <c r="J137" s="1"/>
  <c r="E136"/>
  <c r="D136"/>
  <c r="I99"/>
  <c r="J99" s="1"/>
  <c r="D477"/>
  <c r="H488"/>
  <c r="H487" s="1"/>
  <c r="H288"/>
  <c r="H264" s="1"/>
  <c r="H143"/>
  <c r="H142" s="1"/>
  <c r="J319"/>
  <c r="J331"/>
  <c r="J346"/>
  <c r="J438"/>
  <c r="J442"/>
  <c r="M231"/>
  <c r="H77"/>
  <c r="H76" s="1"/>
  <c r="E231"/>
  <c r="I231" s="1"/>
  <c r="E107"/>
  <c r="G488"/>
  <c r="G487" s="1"/>
  <c r="G472" s="1"/>
  <c r="G288"/>
  <c r="G264" s="1"/>
  <c r="F158"/>
  <c r="L211"/>
  <c r="J397"/>
  <c r="J433"/>
  <c r="D242"/>
  <c r="K278"/>
  <c r="G279"/>
  <c r="G302"/>
  <c r="G295"/>
  <c r="G310"/>
  <c r="F488"/>
  <c r="F487" s="1"/>
  <c r="F288"/>
  <c r="I151"/>
  <c r="J40"/>
  <c r="L190"/>
  <c r="L189" s="1"/>
  <c r="J112"/>
  <c r="J160"/>
  <c r="G158"/>
  <c r="J177"/>
  <c r="J186"/>
  <c r="D143"/>
  <c r="D158"/>
  <c r="L77"/>
  <c r="L76" s="1"/>
  <c r="L230"/>
  <c r="H301"/>
  <c r="F295"/>
  <c r="F310"/>
  <c r="F301" s="1"/>
  <c r="E349"/>
  <c r="I349" s="1"/>
  <c r="J349" s="1"/>
  <c r="I350"/>
  <c r="E367"/>
  <c r="I367" s="1"/>
  <c r="J367" s="1"/>
  <c r="I368"/>
  <c r="J368" s="1"/>
  <c r="L478"/>
  <c r="L477" s="1"/>
  <c r="L472" s="1"/>
  <c r="L279"/>
  <c r="J151"/>
  <c r="E355"/>
  <c r="I355" s="1"/>
  <c r="I356"/>
  <c r="E397"/>
  <c r="I397" s="1"/>
  <c r="I398"/>
  <c r="J398" s="1"/>
  <c r="E403"/>
  <c r="I403" s="1"/>
  <c r="I404"/>
  <c r="J404" s="1"/>
  <c r="E409"/>
  <c r="I409" s="1"/>
  <c r="I410"/>
  <c r="J410" s="1"/>
  <c r="E421"/>
  <c r="I421" s="1"/>
  <c r="I422"/>
  <c r="J422" s="1"/>
  <c r="D488"/>
  <c r="D288"/>
  <c r="K158"/>
  <c r="J373"/>
  <c r="D206"/>
  <c r="M150"/>
  <c r="M143" s="1"/>
  <c r="M142" s="1"/>
  <c r="I205"/>
  <c r="D355"/>
  <c r="J356"/>
  <c r="D409"/>
  <c r="D421"/>
  <c r="H279"/>
  <c r="H478"/>
  <c r="H477" s="1"/>
  <c r="H472" s="1"/>
  <c r="H190"/>
  <c r="H189" s="1"/>
  <c r="J185"/>
  <c r="I233"/>
  <c r="J152"/>
  <c r="J171"/>
  <c r="J175"/>
  <c r="J305"/>
  <c r="J403"/>
  <c r="J415"/>
  <c r="J439"/>
  <c r="H591"/>
  <c r="H580" s="1"/>
  <c r="H568" s="1"/>
  <c r="H581"/>
  <c r="H569" s="1"/>
  <c r="M683"/>
  <c r="M694"/>
  <c r="M693" s="1"/>
  <c r="E700"/>
  <c r="I701"/>
  <c r="J701" s="1"/>
  <c r="I938"/>
  <c r="J938" s="1"/>
  <c r="F968"/>
  <c r="F979"/>
  <c r="F967" s="1"/>
  <c r="I1020"/>
  <c r="G1019"/>
  <c r="I1019" s="1"/>
  <c r="D1043"/>
  <c r="G1267"/>
  <c r="G1221" s="1"/>
  <c r="I44"/>
  <c r="J44" s="1"/>
  <c r="I123"/>
  <c r="J123" s="1"/>
  <c r="D194"/>
  <c r="J526"/>
  <c r="J533"/>
  <c r="J573"/>
  <c r="J583"/>
  <c r="G718"/>
  <c r="I728"/>
  <c r="J728" s="1"/>
  <c r="J863"/>
  <c r="J896"/>
  <c r="I1068"/>
  <c r="D530"/>
  <c r="D713"/>
  <c r="G582"/>
  <c r="G570" s="1"/>
  <c r="G581"/>
  <c r="G569" s="1"/>
  <c r="G618"/>
  <c r="L683"/>
  <c r="L694"/>
  <c r="L693" s="1"/>
  <c r="L796"/>
  <c r="E839"/>
  <c r="I839" s="1"/>
  <c r="I840"/>
  <c r="F943"/>
  <c r="I943" s="1"/>
  <c r="I944"/>
  <c r="J944" s="1"/>
  <c r="E968"/>
  <c r="E979"/>
  <c r="I980"/>
  <c r="F1100"/>
  <c r="F1085"/>
  <c r="F867" s="1"/>
  <c r="G1084"/>
  <c r="G1127"/>
  <c r="E1168"/>
  <c r="I1169"/>
  <c r="J1169" s="1"/>
  <c r="E1157"/>
  <c r="F1267"/>
  <c r="F1221" s="1"/>
  <c r="E1318"/>
  <c r="I1318" s="1"/>
  <c r="I1319"/>
  <c r="J1319" s="1"/>
  <c r="I10"/>
  <c r="J10" s="1"/>
  <c r="H119"/>
  <c r="H114" s="1"/>
  <c r="H237" s="1"/>
  <c r="M279"/>
  <c r="K310"/>
  <c r="K301" s="1"/>
  <c r="K277" s="1"/>
  <c r="E317"/>
  <c r="L509"/>
  <c r="J514"/>
  <c r="H900"/>
  <c r="J1068"/>
  <c r="J1203"/>
  <c r="J1271"/>
  <c r="D1051"/>
  <c r="D1109"/>
  <c r="J1110"/>
  <c r="D1085"/>
  <c r="D1127"/>
  <c r="D1318"/>
  <c r="J1318" s="1"/>
  <c r="K103"/>
  <c r="K226" s="1"/>
  <c r="K211" s="1"/>
  <c r="G107"/>
  <c r="I116"/>
  <c r="J116" s="1"/>
  <c r="G123"/>
  <c r="G246" s="1"/>
  <c r="I246" s="1"/>
  <c r="J246" s="1"/>
  <c r="D227"/>
  <c r="F228"/>
  <c r="I228" s="1"/>
  <c r="H229"/>
  <c r="L231"/>
  <c r="D233"/>
  <c r="J233" s="1"/>
  <c r="F234"/>
  <c r="F238"/>
  <c r="D474"/>
  <c r="D278" s="1"/>
  <c r="J479"/>
  <c r="I511"/>
  <c r="J511" s="1"/>
  <c r="I1051"/>
  <c r="D786"/>
  <c r="G1075"/>
  <c r="G968"/>
  <c r="G1168"/>
  <c r="G1157"/>
  <c r="G1145" s="1"/>
  <c r="F739"/>
  <c r="F787"/>
  <c r="H796"/>
  <c r="G878"/>
  <c r="G565" s="1"/>
  <c r="D973"/>
  <c r="D1019"/>
  <c r="J1019" s="1"/>
  <c r="J1020"/>
  <c r="D1027"/>
  <c r="J1027" s="1"/>
  <c r="D968"/>
  <c r="M1216"/>
  <c r="M1200" s="1"/>
  <c r="M1201"/>
  <c r="M1145" s="1"/>
  <c r="I31"/>
  <c r="J31" s="1"/>
  <c r="I172"/>
  <c r="J172" s="1"/>
  <c r="I182"/>
  <c r="J182" s="1"/>
  <c r="M194"/>
  <c r="M190" s="1"/>
  <c r="M189" s="1"/>
  <c r="K231"/>
  <c r="M232"/>
  <c r="E234"/>
  <c r="K279"/>
  <c r="G1232"/>
  <c r="F718"/>
  <c r="I719"/>
  <c r="J719" s="1"/>
  <c r="L867"/>
  <c r="L885"/>
  <c r="K1035"/>
  <c r="K967" s="1"/>
  <c r="M1099"/>
  <c r="D1119"/>
  <c r="L1216"/>
  <c r="L1200" s="1"/>
  <c r="L1201"/>
  <c r="D66"/>
  <c r="I109"/>
  <c r="J109" s="1"/>
  <c r="E119"/>
  <c r="G120"/>
  <c r="I120" s="1"/>
  <c r="J120" s="1"/>
  <c r="D228"/>
  <c r="D234"/>
  <c r="D238"/>
  <c r="I489"/>
  <c r="J489" s="1"/>
  <c r="E501"/>
  <c r="I501" s="1"/>
  <c r="I503"/>
  <c r="J503" s="1"/>
  <c r="J538"/>
  <c r="J593"/>
  <c r="J620"/>
  <c r="J685"/>
  <c r="J744"/>
  <c r="J746"/>
  <c r="J761"/>
  <c r="J882"/>
  <c r="J989"/>
  <c r="D1003"/>
  <c r="I766"/>
  <c r="J766" s="1"/>
  <c r="E765"/>
  <c r="I765" s="1"/>
  <c r="J765" s="1"/>
  <c r="K766"/>
  <c r="K739"/>
  <c r="I808"/>
  <c r="J808" s="1"/>
  <c r="G807"/>
  <c r="G806" s="1"/>
  <c r="I806" s="1"/>
  <c r="J806" s="1"/>
  <c r="D825"/>
  <c r="E961"/>
  <c r="I961" s="1"/>
  <c r="J961" s="1"/>
  <c r="I962"/>
  <c r="F973"/>
  <c r="I1057"/>
  <c r="K1236"/>
  <c r="K1221" s="1"/>
  <c r="K1245"/>
  <c r="K1235" s="1"/>
  <c r="M1278"/>
  <c r="M1268"/>
  <c r="M1222" s="1"/>
  <c r="J59"/>
  <c r="J65"/>
  <c r="J66" s="1"/>
  <c r="J100"/>
  <c r="J104"/>
  <c r="J110"/>
  <c r="E159"/>
  <c r="E229"/>
  <c r="I434"/>
  <c r="J434" s="1"/>
  <c r="I480"/>
  <c r="J480" s="1"/>
  <c r="D501"/>
  <c r="D515"/>
  <c r="K580"/>
  <c r="K568" s="1"/>
  <c r="J725"/>
  <c r="J789"/>
  <c r="J832"/>
  <c r="J871"/>
  <c r="J972"/>
  <c r="I1152"/>
  <c r="J1152" s="1"/>
  <c r="I1186"/>
  <c r="J1186" s="1"/>
  <c r="M765"/>
  <c r="D518"/>
  <c r="J519"/>
  <c r="M682"/>
  <c r="M686"/>
  <c r="M681" s="1"/>
  <c r="M668" s="1"/>
  <c r="E683"/>
  <c r="E694"/>
  <c r="I695"/>
  <c r="J695" s="1"/>
  <c r="E706"/>
  <c r="D796"/>
  <c r="D566"/>
  <c r="I1036"/>
  <c r="J1036" s="1"/>
  <c r="G1035"/>
  <c r="I1035" s="1"/>
  <c r="L1278"/>
  <c r="L1268"/>
  <c r="L1222" s="1"/>
  <c r="D229"/>
  <c r="I572"/>
  <c r="J572" s="1"/>
  <c r="I608"/>
  <c r="J608" s="1"/>
  <c r="J729"/>
  <c r="J782"/>
  <c r="J880"/>
  <c r="J934"/>
  <c r="J1234"/>
  <c r="K1232"/>
  <c r="L686"/>
  <c r="D683"/>
  <c r="D694"/>
  <c r="L816"/>
  <c r="L815" s="1"/>
  <c r="L739"/>
  <c r="D739"/>
  <c r="D840"/>
  <c r="D738" s="1"/>
  <c r="M1075"/>
  <c r="M967" s="1"/>
  <c r="M968"/>
  <c r="D562"/>
  <c r="E1128"/>
  <c r="I1129"/>
  <c r="J1129" s="1"/>
  <c r="E1085"/>
  <c r="M1275"/>
  <c r="M1233" s="1"/>
  <c r="M275" s="1"/>
  <c r="F103"/>
  <c r="G143"/>
  <c r="G142" s="1"/>
  <c r="I144"/>
  <c r="J144" s="1"/>
  <c r="I206"/>
  <c r="M238"/>
  <c r="I280"/>
  <c r="J280" s="1"/>
  <c r="I322"/>
  <c r="J322" s="1"/>
  <c r="I351"/>
  <c r="J351" s="1"/>
  <c r="I357"/>
  <c r="J357" s="1"/>
  <c r="I363"/>
  <c r="J363" s="1"/>
  <c r="I369"/>
  <c r="J369" s="1"/>
  <c r="I375"/>
  <c r="J375" s="1"/>
  <c r="I399"/>
  <c r="J399" s="1"/>
  <c r="I405"/>
  <c r="J405" s="1"/>
  <c r="I411"/>
  <c r="J411" s="1"/>
  <c r="I417"/>
  <c r="J417" s="1"/>
  <c r="I423"/>
  <c r="J423" s="1"/>
  <c r="I429"/>
  <c r="J429" s="1"/>
  <c r="H510"/>
  <c r="J607"/>
  <c r="I652"/>
  <c r="J652" s="1"/>
  <c r="M900"/>
  <c r="I956"/>
  <c r="J1057"/>
  <c r="H1267"/>
  <c r="H1221" s="1"/>
  <c r="H552"/>
  <c r="I571"/>
  <c r="J571" s="1"/>
  <c r="F652"/>
  <c r="F22" s="1"/>
  <c r="I653"/>
  <c r="J653" s="1"/>
  <c r="I714"/>
  <c r="J714" s="1"/>
  <c r="G713"/>
  <c r="L899"/>
  <c r="L878"/>
  <c r="L565" s="1"/>
  <c r="L1075"/>
  <c r="L967" s="1"/>
  <c r="L968"/>
  <c r="M119"/>
  <c r="M114" s="1"/>
  <c r="M237" s="1"/>
  <c r="D222"/>
  <c r="I722"/>
  <c r="J956"/>
  <c r="E739"/>
  <c r="E797"/>
  <c r="I798"/>
  <c r="M591"/>
  <c r="M580" s="1"/>
  <c r="M568" s="1"/>
  <c r="M581"/>
  <c r="M569" s="1"/>
  <c r="E577"/>
  <c r="I588"/>
  <c r="F658"/>
  <c r="F580" s="1"/>
  <c r="F568" s="1"/>
  <c r="I659"/>
  <c r="J659" s="1"/>
  <c r="F582"/>
  <c r="F570" s="1"/>
  <c r="G707"/>
  <c r="G706" s="1"/>
  <c r="G683"/>
  <c r="I725"/>
  <c r="E718"/>
  <c r="I718" s="1"/>
  <c r="J718" s="1"/>
  <c r="J928"/>
  <c r="D900"/>
  <c r="D1035"/>
  <c r="J1035" s="1"/>
  <c r="I1044"/>
  <c r="J1044" s="1"/>
  <c r="G1043"/>
  <c r="I1043" s="1"/>
  <c r="K1085"/>
  <c r="K867" s="1"/>
  <c r="K1109"/>
  <c r="M1119"/>
  <c r="M1118" s="1"/>
  <c r="M1085"/>
  <c r="M867" s="1"/>
  <c r="E1324"/>
  <c r="I1324" s="1"/>
  <c r="I1325"/>
  <c r="L119"/>
  <c r="L114" s="1"/>
  <c r="L237" s="1"/>
  <c r="E321"/>
  <c r="I321" s="1"/>
  <c r="J321" s="1"/>
  <c r="M325"/>
  <c r="I510"/>
  <c r="J510" s="1"/>
  <c r="J587"/>
  <c r="J722"/>
  <c r="J731"/>
  <c r="J872"/>
  <c r="J1005"/>
  <c r="H1232"/>
  <c r="F525"/>
  <c r="F524"/>
  <c r="F517" s="1"/>
  <c r="F508" s="1"/>
  <c r="L591"/>
  <c r="L581"/>
  <c r="L569" s="1"/>
  <c r="L618"/>
  <c r="K687"/>
  <c r="K683"/>
  <c r="M787"/>
  <c r="M786" s="1"/>
  <c r="M739"/>
  <c r="D1011"/>
  <c r="H1075"/>
  <c r="H967" s="1"/>
  <c r="H968"/>
  <c r="L1091"/>
  <c r="L1085"/>
  <c r="K1267"/>
  <c r="I1312"/>
  <c r="J1312" s="1"/>
  <c r="E1311"/>
  <c r="D1324"/>
  <c r="J1325"/>
  <c r="J68"/>
  <c r="J740"/>
  <c r="J768"/>
  <c r="I788"/>
  <c r="J788" s="1"/>
  <c r="J943"/>
  <c r="I988"/>
  <c r="J988" s="1"/>
  <c r="E532"/>
  <c r="E592"/>
  <c r="D658"/>
  <c r="J715"/>
  <c r="F796"/>
  <c r="J798"/>
  <c r="E933"/>
  <c r="K684"/>
  <c r="J862"/>
  <c r="D867"/>
  <c r="D969"/>
  <c r="L1088"/>
  <c r="D1311"/>
  <c r="M1319"/>
  <c r="M1318" s="1"/>
  <c r="M1232" s="1"/>
  <c r="D671"/>
  <c r="G1118"/>
  <c r="G1083" s="1"/>
  <c r="D1235"/>
  <c r="J520"/>
  <c r="F556"/>
  <c r="D569"/>
  <c r="I609"/>
  <c r="J609" s="1"/>
  <c r="I642"/>
  <c r="J642" s="1"/>
  <c r="I696"/>
  <c r="J696" s="1"/>
  <c r="I720"/>
  <c r="J720" s="1"/>
  <c r="K745"/>
  <c r="I799"/>
  <c r="J799" s="1"/>
  <c r="H826"/>
  <c r="H825" s="1"/>
  <c r="H824" s="1"/>
  <c r="H737" s="1"/>
  <c r="J827"/>
  <c r="L872"/>
  <c r="L556" s="1"/>
  <c r="L262" s="1"/>
  <c r="J1058"/>
  <c r="F1086"/>
  <c r="E1162"/>
  <c r="K1201"/>
  <c r="K1145" s="1"/>
  <c r="M1202"/>
  <c r="M1146" s="1"/>
  <c r="M1270"/>
  <c r="M1224" s="1"/>
  <c r="M256" s="1"/>
  <c r="E1274"/>
  <c r="E562"/>
  <c r="K581"/>
  <c r="K569" s="1"/>
  <c r="M582"/>
  <c r="M570" s="1"/>
  <c r="D742"/>
  <c r="I841"/>
  <c r="J841" s="1"/>
  <c r="I885"/>
  <c r="J885" s="1"/>
  <c r="I1052"/>
  <c r="J1052" s="1"/>
  <c r="L1270"/>
  <c r="L1224" s="1"/>
  <c r="L256" s="1"/>
  <c r="D1274"/>
  <c r="G684"/>
  <c r="G554" s="1"/>
  <c r="G260" s="1"/>
  <c r="G254" s="1"/>
  <c r="G253" s="1"/>
  <c r="J842"/>
  <c r="J886"/>
  <c r="J962"/>
  <c r="J980"/>
  <c r="J996"/>
  <c r="J1004"/>
  <c r="J1013"/>
  <c r="J1021"/>
  <c r="J1029"/>
  <c r="J1037"/>
  <c r="J1045"/>
  <c r="J1053"/>
  <c r="D1086"/>
  <c r="H1088"/>
  <c r="I1088" s="1"/>
  <c r="J1088" s="1"/>
  <c r="J1089"/>
  <c r="J1111"/>
  <c r="J1121"/>
  <c r="G1240"/>
  <c r="K582"/>
  <c r="K570" s="1"/>
  <c r="H669"/>
  <c r="H745"/>
  <c r="F1240"/>
  <c r="I601"/>
  <c r="J601" s="1"/>
  <c r="I619"/>
  <c r="J619" s="1"/>
  <c r="E684"/>
  <c r="I702"/>
  <c r="J702" s="1"/>
  <c r="I708"/>
  <c r="J708" s="1"/>
  <c r="I726"/>
  <c r="J726" s="1"/>
  <c r="G739"/>
  <c r="M742"/>
  <c r="M554" s="1"/>
  <c r="M260" s="1"/>
  <c r="G745"/>
  <c r="F949"/>
  <c r="I949" s="1"/>
  <c r="J949" s="1"/>
  <c r="F955"/>
  <c r="I955" s="1"/>
  <c r="J955" s="1"/>
  <c r="D978"/>
  <c r="E1148"/>
  <c r="E1158"/>
  <c r="I1170"/>
  <c r="J1170" s="1"/>
  <c r="G1185"/>
  <c r="I1185" s="1"/>
  <c r="J1185" s="1"/>
  <c r="E1240"/>
  <c r="I1278"/>
  <c r="J1278" s="1"/>
  <c r="I1320"/>
  <c r="J1320" s="1"/>
  <c r="I1326"/>
  <c r="J1326" s="1"/>
  <c r="E524"/>
  <c r="L742"/>
  <c r="F745"/>
  <c r="I945"/>
  <c r="J945" s="1"/>
  <c r="I963"/>
  <c r="J963" s="1"/>
  <c r="I981"/>
  <c r="J981" s="1"/>
  <c r="E1009"/>
  <c r="J1010"/>
  <c r="I1076"/>
  <c r="J1076" s="1"/>
  <c r="I1130"/>
  <c r="J1130" s="1"/>
  <c r="D1240"/>
  <c r="F581"/>
  <c r="F569" s="1"/>
  <c r="H582"/>
  <c r="H570" s="1"/>
  <c r="G670"/>
  <c r="G669" s="1"/>
  <c r="G686"/>
  <c r="K742"/>
  <c r="K748"/>
  <c r="K564" s="1"/>
  <c r="K272" s="1"/>
  <c r="G752"/>
  <c r="I752" s="1"/>
  <c r="J752" s="1"/>
  <c r="H969"/>
  <c r="L1086"/>
  <c r="L870" s="1"/>
  <c r="H1090"/>
  <c r="E1267"/>
  <c r="G1268"/>
  <c r="G1222" s="1"/>
  <c r="K1274"/>
  <c r="G849"/>
  <c r="I849" s="1"/>
  <c r="J849" s="1"/>
  <c r="D1267"/>
  <c r="F1268"/>
  <c r="F1222" s="1"/>
  <c r="J284" l="1"/>
  <c r="L204"/>
  <c r="E77"/>
  <c r="I77" s="1"/>
  <c r="D295"/>
  <c r="D310"/>
  <c r="D301" s="1"/>
  <c r="M230"/>
  <c r="M210" s="1"/>
  <c r="M77"/>
  <c r="M76" s="1"/>
  <c r="M9" s="1"/>
  <c r="G875"/>
  <c r="G884"/>
  <c r="I296"/>
  <c r="E274"/>
  <c r="E574"/>
  <c r="I586"/>
  <c r="J586" s="1"/>
  <c r="E28"/>
  <c r="M254"/>
  <c r="M253" s="1"/>
  <c r="L875"/>
  <c r="L559" s="1"/>
  <c r="H135"/>
  <c r="I874"/>
  <c r="J874" s="1"/>
  <c r="H256"/>
  <c r="I1135"/>
  <c r="J1135" s="1"/>
  <c r="E1275"/>
  <c r="E1233" s="1"/>
  <c r="E275" s="1"/>
  <c r="I658"/>
  <c r="J1011"/>
  <c r="M737"/>
  <c r="L1145"/>
  <c r="G866"/>
  <c r="I239"/>
  <c r="J239" s="1"/>
  <c r="E278"/>
  <c r="G1266"/>
  <c r="G1220" s="1"/>
  <c r="D1285"/>
  <c r="D1277" s="1"/>
  <c r="D1266" s="1"/>
  <c r="D1220" s="1"/>
  <c r="D1275"/>
  <c r="D1233" s="1"/>
  <c r="I631"/>
  <c r="J631" s="1"/>
  <c r="E630"/>
  <c r="E581" s="1"/>
  <c r="D967"/>
  <c r="F1201"/>
  <c r="F1216"/>
  <c r="F1200" s="1"/>
  <c r="E1011"/>
  <c r="I1011" s="1"/>
  <c r="I1012"/>
  <c r="J1012" s="1"/>
  <c r="D1201"/>
  <c r="D1145" s="1"/>
  <c r="J1217"/>
  <c r="D1216"/>
  <c r="F686"/>
  <c r="F681" s="1"/>
  <c r="F682"/>
  <c r="I825"/>
  <c r="F668"/>
  <c r="J355"/>
  <c r="I641"/>
  <c r="J641" s="1"/>
  <c r="F275"/>
  <c r="J780"/>
  <c r="K518"/>
  <c r="K517" s="1"/>
  <c r="K508" s="1"/>
  <c r="K509"/>
  <c r="H687"/>
  <c r="H683"/>
  <c r="I854"/>
  <c r="J854" s="1"/>
  <c r="E853"/>
  <c r="I853" s="1"/>
  <c r="J853" s="1"/>
  <c r="D580"/>
  <c r="D568" s="1"/>
  <c r="F1144"/>
  <c r="J639"/>
  <c r="G508"/>
  <c r="E1245"/>
  <c r="I1246"/>
  <c r="J1246" s="1"/>
  <c r="E1236"/>
  <c r="I1236" s="1"/>
  <c r="J1236" s="1"/>
  <c r="M316"/>
  <c r="M295" s="1"/>
  <c r="D588"/>
  <c r="D577" s="1"/>
  <c r="I743"/>
  <c r="J743" s="1"/>
  <c r="M1245"/>
  <c r="M1235" s="1"/>
  <c r="M1236"/>
  <c r="I552"/>
  <c r="J552" s="1"/>
  <c r="G682"/>
  <c r="J1051"/>
  <c r="I816"/>
  <c r="J816" s="1"/>
  <c r="E815"/>
  <c r="I815" s="1"/>
  <c r="J815" s="1"/>
  <c r="K899"/>
  <c r="K875" s="1"/>
  <c r="K559" s="1"/>
  <c r="K878"/>
  <c r="K565" s="1"/>
  <c r="K273" s="1"/>
  <c r="L682"/>
  <c r="J231"/>
  <c r="H1285"/>
  <c r="H1277" s="1"/>
  <c r="H1266" s="1"/>
  <c r="F1145"/>
  <c r="L582"/>
  <c r="L570" s="1"/>
  <c r="L551" s="1"/>
  <c r="L681"/>
  <c r="L668" s="1"/>
  <c r="K968"/>
  <c r="I618"/>
  <c r="J618" s="1"/>
  <c r="H508"/>
  <c r="H1222"/>
  <c r="I1222" s="1"/>
  <c r="J1222" s="1"/>
  <c r="E447"/>
  <c r="I447" s="1"/>
  <c r="J447" s="1"/>
  <c r="E552"/>
  <c r="E255" s="1"/>
  <c r="I894"/>
  <c r="J894" s="1"/>
  <c r="I325"/>
  <c r="I1101"/>
  <c r="J1101" s="1"/>
  <c r="E1100"/>
  <c r="E1099" s="1"/>
  <c r="L163"/>
  <c r="L158" s="1"/>
  <c r="L39"/>
  <c r="I86"/>
  <c r="J86" s="1"/>
  <c r="E194"/>
  <c r="I824"/>
  <c r="L267"/>
  <c r="L270"/>
  <c r="I759"/>
  <c r="J759" s="1"/>
  <c r="E745"/>
  <c r="J325"/>
  <c r="D296"/>
  <c r="M1083"/>
  <c r="I974"/>
  <c r="J974" s="1"/>
  <c r="I1301"/>
  <c r="J1301" s="1"/>
  <c r="H1085"/>
  <c r="H867" s="1"/>
  <c r="H551" s="1"/>
  <c r="H1119"/>
  <c r="E163"/>
  <c r="I163" s="1"/>
  <c r="J163" s="1"/>
  <c r="E39"/>
  <c r="I39" s="1"/>
  <c r="J39" s="1"/>
  <c r="E566"/>
  <c r="I566" s="1"/>
  <c r="I879"/>
  <c r="J879" s="1"/>
  <c r="I229"/>
  <c r="J229" s="1"/>
  <c r="L737"/>
  <c r="G274"/>
  <c r="I748"/>
  <c r="J748" s="1"/>
  <c r="I1217"/>
  <c r="E1201"/>
  <c r="E1216"/>
  <c r="H1168"/>
  <c r="H1156" s="1"/>
  <c r="H1144" s="1"/>
  <c r="H1157"/>
  <c r="H1145" s="1"/>
  <c r="I564"/>
  <c r="J564" s="1"/>
  <c r="E272"/>
  <c r="I272" s="1"/>
  <c r="J272" s="1"/>
  <c r="L738"/>
  <c r="I1306"/>
  <c r="J1306" s="1"/>
  <c r="K39"/>
  <c r="I1136"/>
  <c r="J1136" s="1"/>
  <c r="I826"/>
  <c r="J826" s="1"/>
  <c r="G967"/>
  <c r="G559"/>
  <c r="F267"/>
  <c r="F270"/>
  <c r="H1235"/>
  <c r="F1228"/>
  <c r="I1286"/>
  <c r="J1286" s="1"/>
  <c r="G1275"/>
  <c r="I1275" s="1"/>
  <c r="J1275" s="1"/>
  <c r="I1285"/>
  <c r="J1285" s="1"/>
  <c r="L1275"/>
  <c r="L1272" s="1"/>
  <c r="L1228" s="1"/>
  <c r="K1285"/>
  <c r="K1277" s="1"/>
  <c r="K1266" s="1"/>
  <c r="K1220" s="1"/>
  <c r="K1275"/>
  <c r="K1233" s="1"/>
  <c r="K275" s="1"/>
  <c r="E1277"/>
  <c r="E1266" s="1"/>
  <c r="I1266" s="1"/>
  <c r="J1266" s="1"/>
  <c r="I669"/>
  <c r="G135"/>
  <c r="M135"/>
  <c r="L17"/>
  <c r="L16" s="1"/>
  <c r="I575"/>
  <c r="J575" s="1"/>
  <c r="L143"/>
  <c r="L142" s="1"/>
  <c r="L135" s="1"/>
  <c r="L580"/>
  <c r="L568" s="1"/>
  <c r="K17"/>
  <c r="K16" s="1"/>
  <c r="I567"/>
  <c r="J579"/>
  <c r="G580"/>
  <c r="G568" s="1"/>
  <c r="I557"/>
  <c r="J557" s="1"/>
  <c r="E263"/>
  <c r="I263" s="1"/>
  <c r="J263" s="1"/>
  <c r="K135"/>
  <c r="J265"/>
  <c r="L1144"/>
  <c r="M1144"/>
  <c r="K210"/>
  <c r="K204"/>
  <c r="E76"/>
  <c r="G273"/>
  <c r="G290"/>
  <c r="I317"/>
  <c r="J317" s="1"/>
  <c r="E316"/>
  <c r="E1156"/>
  <c r="I136"/>
  <c r="J136" s="1"/>
  <c r="L273"/>
  <c r="L290"/>
  <c r="E531"/>
  <c r="I532"/>
  <c r="J532" s="1"/>
  <c r="E509"/>
  <c r="D230"/>
  <c r="E1221"/>
  <c r="I1221" s="1"/>
  <c r="I1267"/>
  <c r="J1267" s="1"/>
  <c r="D1228"/>
  <c r="E591"/>
  <c r="I592"/>
  <c r="J592" s="1"/>
  <c r="I577"/>
  <c r="J577" s="1"/>
  <c r="F226"/>
  <c r="F77"/>
  <c r="F76" s="1"/>
  <c r="M1277"/>
  <c r="M1266" s="1"/>
  <c r="M1267"/>
  <c r="D824"/>
  <c r="J824" s="1"/>
  <c r="J825"/>
  <c r="L884"/>
  <c r="L865" s="1"/>
  <c r="K554"/>
  <c r="K260" s="1"/>
  <c r="K254" s="1"/>
  <c r="K253" s="1"/>
  <c r="G1156"/>
  <c r="G1144" s="1"/>
  <c r="H277"/>
  <c r="H255"/>
  <c r="L9"/>
  <c r="I524"/>
  <c r="J524" s="1"/>
  <c r="E517"/>
  <c r="F870"/>
  <c r="I1086"/>
  <c r="J1086" s="1"/>
  <c r="F262"/>
  <c r="L1090"/>
  <c r="L1083" s="1"/>
  <c r="L1084"/>
  <c r="L866" s="1"/>
  <c r="L1277"/>
  <c r="L1266" s="1"/>
  <c r="L1220" s="1"/>
  <c r="L1267"/>
  <c r="L1221" s="1"/>
  <c r="G230"/>
  <c r="G210" s="1"/>
  <c r="G77"/>
  <c r="G76" s="1"/>
  <c r="G9" s="1"/>
  <c r="E1145"/>
  <c r="D712"/>
  <c r="F264"/>
  <c r="I264" s="1"/>
  <c r="I288"/>
  <c r="J288" s="1"/>
  <c r="I969"/>
  <c r="H278"/>
  <c r="I1162"/>
  <c r="J1162" s="1"/>
  <c r="E1150"/>
  <c r="I1150" s="1"/>
  <c r="J1150" s="1"/>
  <c r="D878"/>
  <c r="D899"/>
  <c r="F148"/>
  <c r="F17"/>
  <c r="J474"/>
  <c r="D473"/>
  <c r="F290"/>
  <c r="E211"/>
  <c r="I223"/>
  <c r="J223" s="1"/>
  <c r="L554"/>
  <c r="L260" s="1"/>
  <c r="L254" s="1"/>
  <c r="L253" s="1"/>
  <c r="J658"/>
  <c r="I683"/>
  <c r="J501"/>
  <c r="I22"/>
  <c r="J22" s="1"/>
  <c r="J1043"/>
  <c r="J409"/>
  <c r="I745"/>
  <c r="J745" s="1"/>
  <c r="D1272"/>
  <c r="K682"/>
  <c r="K686"/>
  <c r="K681" s="1"/>
  <c r="K668" s="1"/>
  <c r="M310"/>
  <c r="M301" s="1"/>
  <c r="M277" s="1"/>
  <c r="M296"/>
  <c r="D267"/>
  <c r="D270"/>
  <c r="E682"/>
  <c r="E693"/>
  <c r="I694"/>
  <c r="J694" s="1"/>
  <c r="J515"/>
  <c r="F738"/>
  <c r="F786"/>
  <c r="I787"/>
  <c r="J787" s="1"/>
  <c r="D487"/>
  <c r="J969"/>
  <c r="J683"/>
  <c r="I119"/>
  <c r="J119" s="1"/>
  <c r="I279"/>
  <c r="J279" s="1"/>
  <c r="J742"/>
  <c r="D517"/>
  <c r="J518"/>
  <c r="D1221"/>
  <c r="D883"/>
  <c r="J978"/>
  <c r="M878"/>
  <c r="M565" s="1"/>
  <c r="M273" s="1"/>
  <c r="M899"/>
  <c r="D682"/>
  <c r="D693"/>
  <c r="G243"/>
  <c r="G119"/>
  <c r="G114" s="1"/>
  <c r="G237" s="1"/>
  <c r="D1108"/>
  <c r="J1109"/>
  <c r="D1084"/>
  <c r="I968"/>
  <c r="J968" s="1"/>
  <c r="D264"/>
  <c r="J264" s="1"/>
  <c r="D142"/>
  <c r="E477"/>
  <c r="E472" s="1"/>
  <c r="I478"/>
  <c r="J478" s="1"/>
  <c r="I807"/>
  <c r="J807" s="1"/>
  <c r="I670"/>
  <c r="K551"/>
  <c r="F551"/>
  <c r="I1075"/>
  <c r="J1075" s="1"/>
  <c r="D77"/>
  <c r="M1084"/>
  <c r="M866" s="1"/>
  <c r="I234"/>
  <c r="J421"/>
  <c r="L210"/>
  <c r="I103"/>
  <c r="J103" s="1"/>
  <c r="I1148"/>
  <c r="J1148" s="1"/>
  <c r="E256"/>
  <c r="I684"/>
  <c r="J684" s="1"/>
  <c r="E554"/>
  <c r="I713"/>
  <c r="J713" s="1"/>
  <c r="G712"/>
  <c r="I712" s="1"/>
  <c r="E1127"/>
  <c r="I1128"/>
  <c r="J1128" s="1"/>
  <c r="D1118"/>
  <c r="H899"/>
  <c r="H878"/>
  <c r="H565" s="1"/>
  <c r="H273" s="1"/>
  <c r="I979"/>
  <c r="J979" s="1"/>
  <c r="I1090"/>
  <c r="J1090" s="1"/>
  <c r="I706"/>
  <c r="J706" s="1"/>
  <c r="J228"/>
  <c r="H738"/>
  <c r="G551"/>
  <c r="H9"/>
  <c r="I1158"/>
  <c r="J1158" s="1"/>
  <c r="E1146"/>
  <c r="I1146" s="1"/>
  <c r="J1146" s="1"/>
  <c r="E1272"/>
  <c r="E1228" s="1"/>
  <c r="I1274"/>
  <c r="J1274" s="1"/>
  <c r="D1232"/>
  <c r="I1311"/>
  <c r="J1311" s="1"/>
  <c r="E1232"/>
  <c r="I1232" s="1"/>
  <c r="E699"/>
  <c r="I699" s="1"/>
  <c r="J699" s="1"/>
  <c r="I700"/>
  <c r="J700" s="1"/>
  <c r="F278"/>
  <c r="F477"/>
  <c r="F472" s="1"/>
  <c r="F277" s="1"/>
  <c r="L278"/>
  <c r="H739"/>
  <c r="I739" s="1"/>
  <c r="J739" s="1"/>
  <c r="I707"/>
  <c r="J707" s="1"/>
  <c r="J234"/>
  <c r="J227"/>
  <c r="H204"/>
  <c r="K77"/>
  <c r="K76" s="1"/>
  <c r="G751"/>
  <c r="G738"/>
  <c r="G550" s="1"/>
  <c r="I562"/>
  <c r="J562" s="1"/>
  <c r="E267"/>
  <c r="E270"/>
  <c r="D211"/>
  <c r="J222"/>
  <c r="I1085"/>
  <c r="J1085" s="1"/>
  <c r="E867"/>
  <c r="F1099"/>
  <c r="F1084"/>
  <c r="F866" s="1"/>
  <c r="D205"/>
  <c r="J206"/>
  <c r="E230"/>
  <c r="I107"/>
  <c r="J107" s="1"/>
  <c r="I473"/>
  <c r="J1324"/>
  <c r="G865"/>
  <c r="J238"/>
  <c r="E1003"/>
  <c r="I1003" s="1"/>
  <c r="J1003" s="1"/>
  <c r="E973"/>
  <c r="I973" s="1"/>
  <c r="J973" s="1"/>
  <c r="I1009"/>
  <c r="J1009" s="1"/>
  <c r="J671"/>
  <c r="D551"/>
  <c r="D670"/>
  <c r="I933"/>
  <c r="J933" s="1"/>
  <c r="E900"/>
  <c r="K1108"/>
  <c r="K1083" s="1"/>
  <c r="K1084"/>
  <c r="K866" s="1"/>
  <c r="E796"/>
  <c r="I796" s="1"/>
  <c r="J796" s="1"/>
  <c r="I797"/>
  <c r="J797" s="1"/>
  <c r="K765"/>
  <c r="K737" s="1"/>
  <c r="K738"/>
  <c r="I1268"/>
  <c r="J1268" s="1"/>
  <c r="I487"/>
  <c r="I238"/>
  <c r="I1240"/>
  <c r="J1240" s="1"/>
  <c r="D870"/>
  <c r="I525"/>
  <c r="J525" s="1"/>
  <c r="F509"/>
  <c r="D839"/>
  <c r="J840"/>
  <c r="J566"/>
  <c r="D274"/>
  <c r="I159"/>
  <c r="J159" s="1"/>
  <c r="D190"/>
  <c r="G278"/>
  <c r="I302"/>
  <c r="J302" s="1"/>
  <c r="G301"/>
  <c r="G277" s="1"/>
  <c r="E738"/>
  <c r="M551"/>
  <c r="M1272"/>
  <c r="M1228" s="1"/>
  <c r="M738"/>
  <c r="M550" s="1"/>
  <c r="F900"/>
  <c r="I488"/>
  <c r="J488" s="1"/>
  <c r="E114"/>
  <c r="J361"/>
  <c r="F550" l="1"/>
  <c r="E24"/>
  <c r="I28"/>
  <c r="J28" s="1"/>
  <c r="I867"/>
  <c r="J867" s="1"/>
  <c r="I738"/>
  <c r="J738" s="1"/>
  <c r="I1157"/>
  <c r="J1157" s="1"/>
  <c r="M1220"/>
  <c r="I1235"/>
  <c r="J1235" s="1"/>
  <c r="I1100"/>
  <c r="J1100" s="1"/>
  <c r="I1145"/>
  <c r="J1145" s="1"/>
  <c r="M1221"/>
  <c r="J588"/>
  <c r="D290"/>
  <c r="I1245"/>
  <c r="J1245" s="1"/>
  <c r="E1235"/>
  <c r="D1200"/>
  <c r="H682"/>
  <c r="H550" s="1"/>
  <c r="H686"/>
  <c r="H681" s="1"/>
  <c r="H668" s="1"/>
  <c r="E190"/>
  <c r="I194"/>
  <c r="J194" s="1"/>
  <c r="J1221"/>
  <c r="E158"/>
  <c r="I158" s="1"/>
  <c r="J158" s="1"/>
  <c r="K884"/>
  <c r="I267"/>
  <c r="I1168"/>
  <c r="J1168" s="1"/>
  <c r="I687"/>
  <c r="J687" s="1"/>
  <c r="M204"/>
  <c r="I270"/>
  <c r="E1084"/>
  <c r="E866" s="1"/>
  <c r="I866" s="1"/>
  <c r="L550"/>
  <c r="I1201"/>
  <c r="J1201" s="1"/>
  <c r="E1200"/>
  <c r="I1200" s="1"/>
  <c r="I1216"/>
  <c r="J1216" s="1"/>
  <c r="E629"/>
  <c r="I629" s="1"/>
  <c r="J629" s="1"/>
  <c r="E582"/>
  <c r="I630"/>
  <c r="J630" s="1"/>
  <c r="J296"/>
  <c r="H1118"/>
  <c r="H1084"/>
  <c r="H866" s="1"/>
  <c r="I1119"/>
  <c r="J1119" s="1"/>
  <c r="I274"/>
  <c r="J274" s="1"/>
  <c r="E556"/>
  <c r="I574"/>
  <c r="J574" s="1"/>
  <c r="K865"/>
  <c r="H1220"/>
  <c r="L1233"/>
  <c r="L275" s="1"/>
  <c r="G1233"/>
  <c r="I1233" s="1"/>
  <c r="J1233" s="1"/>
  <c r="G1272"/>
  <c r="G1228" s="1"/>
  <c r="G266" s="1"/>
  <c r="G252" s="1"/>
  <c r="G1329" s="1"/>
  <c r="K1272"/>
  <c r="K1228" s="1"/>
  <c r="K266" s="1"/>
  <c r="K252" s="1"/>
  <c r="K1329" s="1"/>
  <c r="I1277"/>
  <c r="J1277" s="1"/>
  <c r="I278"/>
  <c r="J278" s="1"/>
  <c r="L549"/>
  <c r="K9"/>
  <c r="K549"/>
  <c r="K550"/>
  <c r="I256"/>
  <c r="J256" s="1"/>
  <c r="I76"/>
  <c r="D204"/>
  <c r="J205"/>
  <c r="I554"/>
  <c r="E260"/>
  <c r="F143"/>
  <c r="I148"/>
  <c r="J148" s="1"/>
  <c r="E967"/>
  <c r="I967" s="1"/>
  <c r="J967" s="1"/>
  <c r="H875"/>
  <c r="H559" s="1"/>
  <c r="H266" s="1"/>
  <c r="H884"/>
  <c r="F16"/>
  <c r="I591"/>
  <c r="J591" s="1"/>
  <c r="I230"/>
  <c r="L266"/>
  <c r="L252" s="1"/>
  <c r="L1329" s="1"/>
  <c r="F899"/>
  <c r="F878"/>
  <c r="F565" s="1"/>
  <c r="F273" s="1"/>
  <c r="D189"/>
  <c r="D76"/>
  <c r="J77"/>
  <c r="M875"/>
  <c r="M559" s="1"/>
  <c r="M884"/>
  <c r="M865" s="1"/>
  <c r="M549" s="1"/>
  <c r="I517"/>
  <c r="J517" s="1"/>
  <c r="I581"/>
  <c r="J581" s="1"/>
  <c r="E569"/>
  <c r="E1220"/>
  <c r="G737"/>
  <c r="I751"/>
  <c r="J751" s="1"/>
  <c r="J883"/>
  <c r="D567"/>
  <c r="H254"/>
  <c r="H253" s="1"/>
  <c r="I255"/>
  <c r="J255" s="1"/>
  <c r="I786"/>
  <c r="J786" s="1"/>
  <c r="F737"/>
  <c r="D472"/>
  <c r="J473"/>
  <c r="I870"/>
  <c r="J870" s="1"/>
  <c r="F554"/>
  <c r="F260" s="1"/>
  <c r="F254" s="1"/>
  <c r="F253" s="1"/>
  <c r="I472"/>
  <c r="D210"/>
  <c r="J1232"/>
  <c r="D273"/>
  <c r="E530"/>
  <c r="I530" s="1"/>
  <c r="J530" s="1"/>
  <c r="I531"/>
  <c r="J531" s="1"/>
  <c r="J712"/>
  <c r="D875"/>
  <c r="D884"/>
  <c r="E1083"/>
  <c r="I1127"/>
  <c r="J1127" s="1"/>
  <c r="D681"/>
  <c r="M290"/>
  <c r="M274"/>
  <c r="D866"/>
  <c r="I477"/>
  <c r="J477" s="1"/>
  <c r="J487"/>
  <c r="I693"/>
  <c r="J693" s="1"/>
  <c r="E681"/>
  <c r="I114"/>
  <c r="J114" s="1"/>
  <c r="E237"/>
  <c r="I237" s="1"/>
  <c r="J237" s="1"/>
  <c r="D669"/>
  <c r="J670"/>
  <c r="G242"/>
  <c r="I242" s="1"/>
  <c r="J242" s="1"/>
  <c r="I243"/>
  <c r="J243" s="1"/>
  <c r="E210"/>
  <c r="E204"/>
  <c r="I226"/>
  <c r="J226" s="1"/>
  <c r="F211"/>
  <c r="I211" s="1"/>
  <c r="J211" s="1"/>
  <c r="D554"/>
  <c r="E737"/>
  <c r="I737" s="1"/>
  <c r="I509"/>
  <c r="J509" s="1"/>
  <c r="J839"/>
  <c r="D737"/>
  <c r="D508"/>
  <c r="E295"/>
  <c r="I316"/>
  <c r="J316" s="1"/>
  <c r="E310"/>
  <c r="G204"/>
  <c r="J267"/>
  <c r="J230"/>
  <c r="I1156"/>
  <c r="J1156" s="1"/>
  <c r="E899"/>
  <c r="I900"/>
  <c r="J900" s="1"/>
  <c r="E878"/>
  <c r="I1099"/>
  <c r="J1099" s="1"/>
  <c r="F1083"/>
  <c r="J1108"/>
  <c r="D1083"/>
  <c r="D565"/>
  <c r="G681"/>
  <c r="G668" s="1"/>
  <c r="G549" s="1"/>
  <c r="J270"/>
  <c r="I1118" l="1"/>
  <c r="J1118" s="1"/>
  <c r="H1083"/>
  <c r="I1083" s="1"/>
  <c r="J1083" s="1"/>
  <c r="J1200"/>
  <c r="D1144"/>
  <c r="I190"/>
  <c r="J190" s="1"/>
  <c r="E189"/>
  <c r="I189" s="1"/>
  <c r="E262"/>
  <c r="I262" s="1"/>
  <c r="J262" s="1"/>
  <c r="I556"/>
  <c r="J556" s="1"/>
  <c r="I260"/>
  <c r="I682"/>
  <c r="J682" s="1"/>
  <c r="E1144"/>
  <c r="I1144" s="1"/>
  <c r="J737"/>
  <c r="I686"/>
  <c r="J686" s="1"/>
  <c r="J189"/>
  <c r="E150"/>
  <c r="I24"/>
  <c r="J24" s="1"/>
  <c r="E17"/>
  <c r="E570"/>
  <c r="I582"/>
  <c r="J582" s="1"/>
  <c r="I1084"/>
  <c r="J1084" s="1"/>
  <c r="J866"/>
  <c r="E580"/>
  <c r="I1220"/>
  <c r="J1220" s="1"/>
  <c r="G275"/>
  <c r="I275" s="1"/>
  <c r="I1228"/>
  <c r="J1228" s="1"/>
  <c r="I1272"/>
  <c r="J1272" s="1"/>
  <c r="M266"/>
  <c r="M252" s="1"/>
  <c r="M1329" s="1"/>
  <c r="J554"/>
  <c r="D260"/>
  <c r="I681"/>
  <c r="J681" s="1"/>
  <c r="E668"/>
  <c r="I668" s="1"/>
  <c r="J472"/>
  <c r="D277"/>
  <c r="I569"/>
  <c r="J569" s="1"/>
  <c r="E550"/>
  <c r="I550" s="1"/>
  <c r="D550"/>
  <c r="F875"/>
  <c r="F559" s="1"/>
  <c r="F266" s="1"/>
  <c r="F252" s="1"/>
  <c r="F884"/>
  <c r="F865" s="1"/>
  <c r="F549" s="1"/>
  <c r="J565"/>
  <c r="E254"/>
  <c r="D668"/>
  <c r="J669"/>
  <c r="D135"/>
  <c r="J76"/>
  <c r="D9"/>
  <c r="I899"/>
  <c r="J899" s="1"/>
  <c r="E875"/>
  <c r="E884"/>
  <c r="J567"/>
  <c r="D275"/>
  <c r="J508"/>
  <c r="E290"/>
  <c r="I295"/>
  <c r="J295" s="1"/>
  <c r="D559"/>
  <c r="F9"/>
  <c r="H252"/>
  <c r="H1329" s="1"/>
  <c r="E565"/>
  <c r="I565" s="1"/>
  <c r="I878"/>
  <c r="J878" s="1"/>
  <c r="D865"/>
  <c r="I580"/>
  <c r="J580" s="1"/>
  <c r="E568"/>
  <c r="I310"/>
  <c r="J310" s="1"/>
  <c r="E301"/>
  <c r="F210"/>
  <c r="I210" s="1"/>
  <c r="J210" s="1"/>
  <c r="F204"/>
  <c r="I204" s="1"/>
  <c r="J204" s="1"/>
  <c r="F142"/>
  <c r="E508"/>
  <c r="I508" s="1"/>
  <c r="I150" l="1"/>
  <c r="J150" s="1"/>
  <c r="E143"/>
  <c r="E16"/>
  <c r="I17"/>
  <c r="J17" s="1"/>
  <c r="I570"/>
  <c r="J570" s="1"/>
  <c r="E551"/>
  <c r="I551" s="1"/>
  <c r="J551" s="1"/>
  <c r="H865"/>
  <c r="H549" s="1"/>
  <c r="J1144"/>
  <c r="J275"/>
  <c r="J550"/>
  <c r="F1329"/>
  <c r="I875"/>
  <c r="J875" s="1"/>
  <c r="E559"/>
  <c r="I559" s="1"/>
  <c r="J559" s="1"/>
  <c r="E253"/>
  <c r="I254"/>
  <c r="J668"/>
  <c r="D549"/>
  <c r="E865"/>
  <c r="I865" s="1"/>
  <c r="J865" s="1"/>
  <c r="I884"/>
  <c r="J884" s="1"/>
  <c r="F135"/>
  <c r="D254"/>
  <c r="J260"/>
  <c r="I301"/>
  <c r="J301" s="1"/>
  <c r="E277"/>
  <c r="I277" s="1"/>
  <c r="J277" s="1"/>
  <c r="E273"/>
  <c r="I273" s="1"/>
  <c r="J273" s="1"/>
  <c r="D266"/>
  <c r="I290"/>
  <c r="J290" s="1"/>
  <c r="I568"/>
  <c r="J568" s="1"/>
  <c r="E142" l="1"/>
  <c r="I143"/>
  <c r="J143" s="1"/>
  <c r="E9"/>
  <c r="I9" s="1"/>
  <c r="J9" s="1"/>
  <c r="I16"/>
  <c r="J16" s="1"/>
  <c r="E549"/>
  <c r="I549" s="1"/>
  <c r="J549" s="1"/>
  <c r="E252"/>
  <c r="I253"/>
  <c r="D253"/>
  <c r="J254"/>
  <c r="E266"/>
  <c r="I266" s="1"/>
  <c r="J266" s="1"/>
  <c r="E135" l="1"/>
  <c r="I135" s="1"/>
  <c r="J135" s="1"/>
  <c r="I142"/>
  <c r="J142" s="1"/>
  <c r="I252"/>
  <c r="E1329"/>
  <c r="D252"/>
  <c r="J253"/>
  <c r="I1329" l="1"/>
  <c r="J252"/>
  <c r="D1329"/>
  <c r="J1329" l="1"/>
</calcChain>
</file>

<file path=xl/comments1.xml><?xml version="1.0" encoding="utf-8"?>
<comments xmlns="http://schemas.openxmlformats.org/spreadsheetml/2006/main">
  <authors>
    <author>larisa</author>
  </authors>
  <commentList>
    <comment ref="D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E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F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G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H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D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E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F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G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H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K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1950 saligny stat </t>
        </r>
      </text>
    </comment>
    <comment ref="M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pndl stat </t>
        </r>
      </text>
    </comment>
    <comment ref="D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2521 PIN BUGETSTAT 1334 PIN BL 
1019 CAPITAL dotari </t>
        </r>
      </text>
    </comment>
    <comment ref="E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2199 PIN BUGETSTAT 1334 PIN BL 
1019 CAPITAL dotari </t>
        </r>
      </text>
    </comment>
    <comment ref="F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2521 PIN BUGETSTAT 1334 PIN BL 
1019 CAPITAL dotari </t>
        </r>
      </text>
    </comment>
    <comment ref="G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2521 PIN BUGETSTAT 1334 PIN BL 
1019 CAPITAL dotari </t>
        </r>
      </text>
    </comment>
    <comment ref="H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2521 PIN BUGETSTAT 1334 PIN BL 
1019 CAPITAL dotari </t>
        </r>
      </text>
    </comment>
  </commentList>
</comments>
</file>

<file path=xl/sharedStrings.xml><?xml version="1.0" encoding="utf-8"?>
<sst xmlns="http://schemas.openxmlformats.org/spreadsheetml/2006/main" count="2304" uniqueCount="977">
  <si>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</si>
  <si>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</si>
  <si>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</si>
  <si>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</si>
  <si>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</si>
  <si>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</si>
  <si>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A</t>
  </si>
  <si>
    <t>IMPOZIT PE PROFIT</t>
  </si>
  <si>
    <t xml:space="preserve">Impozit pe profit de la agentii economici </t>
  </si>
  <si>
    <t>01.02.01</t>
  </si>
  <si>
    <t>B</t>
  </si>
  <si>
    <t>COTE SI SUME DEF DIN IMPOZITUL PE VENIT</t>
  </si>
  <si>
    <r>
      <t xml:space="preserve">Cote defalcate din impozitul pe venit </t>
    </r>
    <r>
      <rPr>
        <b/>
        <sz val="10"/>
        <rFont val="Times New Roman"/>
        <family val="1"/>
        <charset val="238"/>
      </rPr>
      <t xml:space="preserve">(15% </t>
    </r>
    <r>
      <rPr>
        <sz val="10"/>
        <rFont val="Times New Roman"/>
        <family val="1"/>
        <charset val="238"/>
      </rPr>
      <t>)</t>
    </r>
  </si>
  <si>
    <t>.04.02.01</t>
  </si>
  <si>
    <r>
      <t>Sume din impozit pe venit  pentru echil.</t>
    </r>
    <r>
      <rPr>
        <b/>
        <sz val="10"/>
        <rFont val="Times New Roman"/>
        <family val="1"/>
        <charset val="238"/>
      </rPr>
      <t xml:space="preserve"> (15% din 14%)</t>
    </r>
  </si>
  <si>
    <t>.04.02.04</t>
  </si>
  <si>
    <t>Sume repartizate pentru finantarea institutiilor de spectacole si concerte</t>
  </si>
  <si>
    <t>.04.02.06</t>
  </si>
  <si>
    <t>C</t>
  </si>
  <si>
    <t xml:space="preserve">SUME DEFALCATE DIN TVA </t>
  </si>
  <si>
    <t>11.02.</t>
  </si>
  <si>
    <t>Sume def din TVA pentru finantarea cheltuielilor descentralizate  :</t>
  </si>
  <si>
    <t>11.02.01</t>
  </si>
  <si>
    <t xml:space="preserve">Sustinerea sistemului de protectie a copilului </t>
  </si>
  <si>
    <t xml:space="preserve">Centrele pentru persoane adulte cu handicap </t>
  </si>
  <si>
    <t>Camine persoane varstnice</t>
  </si>
  <si>
    <t>Cheltuieli de functionare pentru unitati de ingrijire la domiciliul</t>
  </si>
  <si>
    <t xml:space="preserve">Programul pentru scoli  al Romaniei </t>
  </si>
  <si>
    <t>Fructe</t>
  </si>
  <si>
    <t>Invatamant special , din care :</t>
  </si>
  <si>
    <t>1.salarii, sporuri , indemnizatii si alte drepturi salariale</t>
  </si>
  <si>
    <t xml:space="preserve">      Cheltuieli cu bunuri si servicii</t>
  </si>
  <si>
    <t>hotarari judecatoresti</t>
  </si>
  <si>
    <t xml:space="preserve">       Drepturi copii cu cerinte educationale speciale care frecventeaza invatamantul special </t>
  </si>
  <si>
    <t>Finantarea burselor din invatamantul special</t>
  </si>
  <si>
    <t>Stimulent educational sub forma de tichete sociale</t>
  </si>
  <si>
    <t>Cultura si culte din care</t>
  </si>
  <si>
    <t xml:space="preserve">            personal neclerical</t>
  </si>
  <si>
    <t xml:space="preserve">            2.  institutii de cultura preluate</t>
  </si>
  <si>
    <t>Sume def din TVA pentru evidenta populatiei</t>
  </si>
  <si>
    <t>Sume def din TVA reprez. drepturi pt copii cu cerinte educationale speciale integrati in invatamantul de masa H.G. 904/2014</t>
  </si>
  <si>
    <t>Sume def din TVA  pentru drumuri</t>
  </si>
  <si>
    <t>11.02.05</t>
  </si>
  <si>
    <t>Sume def din TVA  pt echilibrarea bugete locale</t>
  </si>
  <si>
    <t>11.02.06</t>
  </si>
  <si>
    <t>D</t>
  </si>
  <si>
    <t xml:space="preserve">VENITURI PROPRII </t>
  </si>
  <si>
    <t>Taxe pe utilizarea bunurilor, autoriz. utiliz. bunurilor</t>
  </si>
  <si>
    <t>Impozit asupra mijloacelor de transport pers fizice</t>
  </si>
  <si>
    <t>16.02.02.01</t>
  </si>
  <si>
    <t>Impozit asupra mijloacelor de transport pers juridice</t>
  </si>
  <si>
    <t>16.02.02.02</t>
  </si>
  <si>
    <t>Taxe si tarife pt elib de licente, autorizatii de functionare</t>
  </si>
  <si>
    <t>16.02.03</t>
  </si>
  <si>
    <t>Venituri din proprietate</t>
  </si>
  <si>
    <t>00.13</t>
  </si>
  <si>
    <t>Varsaminte din profitul net</t>
  </si>
  <si>
    <t>30.02.01</t>
  </si>
  <si>
    <t>Restituiri de fonduri din anii precedenti</t>
  </si>
  <si>
    <t>30.02.03</t>
  </si>
  <si>
    <t xml:space="preserve">Alte venituri din concesiuni si inchirieri de catre institutiile publice </t>
  </si>
  <si>
    <t>30.02.05.30</t>
  </si>
  <si>
    <t>Redevente miniere</t>
  </si>
  <si>
    <t>30.02.05.01</t>
  </si>
  <si>
    <t>Venituri din dividende</t>
  </si>
  <si>
    <t>30.02.08</t>
  </si>
  <si>
    <t>Venituri din dobanzi</t>
  </si>
  <si>
    <t>31.02</t>
  </si>
  <si>
    <t>Alte venituri din dobanzi</t>
  </si>
  <si>
    <t>31.02.03</t>
  </si>
  <si>
    <t>Venituri din prestari servicii si alte activitati</t>
  </si>
  <si>
    <t xml:space="preserve">Contributia de intretinere a persoanelor asistate </t>
  </si>
  <si>
    <t>33,02,13</t>
  </si>
  <si>
    <t>Contributia lunara a parintilor</t>
  </si>
  <si>
    <t>33.02.27</t>
  </si>
  <si>
    <t>Venituri din recuperarea cheltuielilor</t>
  </si>
  <si>
    <t>33.02.28</t>
  </si>
  <si>
    <t>33.02.50</t>
  </si>
  <si>
    <t>Amenzi, penalitati si confiscari</t>
  </si>
  <si>
    <t>Venituri din amenzi si alte sanctiuni</t>
  </si>
  <si>
    <t>35.02.01</t>
  </si>
  <si>
    <t>Diverse venituri</t>
  </si>
  <si>
    <t xml:space="preserve">Sume provenite din finantarea </t>
  </si>
  <si>
    <t>36.02.01</t>
  </si>
  <si>
    <t>Varsaminte din veniturile si/s</t>
  </si>
  <si>
    <t>36.02.05</t>
  </si>
  <si>
    <t>Alte venituri</t>
  </si>
  <si>
    <t>36.02.50</t>
  </si>
  <si>
    <t>Transferuri voluntare</t>
  </si>
  <si>
    <t>Donatii si sponsorizari</t>
  </si>
  <si>
    <t>37.02.01</t>
  </si>
  <si>
    <t>Varsaminte din sectiunea de functionare pentru finantarea sectiunii de dezvoltare a bugetului local(cu semnul minus)</t>
  </si>
  <si>
    <t>37.02.03</t>
  </si>
  <si>
    <t>Vărsăminte din secţiunea de funcţionare</t>
  </si>
  <si>
    <t>37.02.04</t>
  </si>
  <si>
    <t>Alte transferuri voluntare</t>
  </si>
  <si>
    <t>37.02.50</t>
  </si>
  <si>
    <t>Venituri din capital</t>
  </si>
  <si>
    <t>Venituri din valorif unor bunuri ale instit publice</t>
  </si>
  <si>
    <t>39.02.01</t>
  </si>
  <si>
    <t>Venituri din vanzarea unor bunuri dom. Privat</t>
  </si>
  <si>
    <t>39,02,07</t>
  </si>
  <si>
    <t>OPERATIUNI FINANCIARE</t>
  </si>
  <si>
    <t>Incasari  din rambursarea imprumuturilor acordate</t>
  </si>
  <si>
    <t>Sume din execedentul bugetului</t>
  </si>
  <si>
    <t>E</t>
  </si>
  <si>
    <t>SUBVENTII</t>
  </si>
  <si>
    <t>.00.17</t>
  </si>
  <si>
    <t>Subventii de la bugetul de stat</t>
  </si>
  <si>
    <t xml:space="preserve">Subventii fin prog de pietruire drumuri </t>
  </si>
  <si>
    <t>42.02.09.01</t>
  </si>
  <si>
    <t>Subventii pt finantarea investitiilor in sanatate</t>
  </si>
  <si>
    <t>42.02.16</t>
  </si>
  <si>
    <t>Subv pt.fin aparatura medicala si echip comunic urgenta in sanatate</t>
  </si>
  <si>
    <t>42.02.16.01</t>
  </si>
  <si>
    <t>Subv pt fin rep capitale in sanatate</t>
  </si>
  <si>
    <t>42.02.16.02</t>
  </si>
  <si>
    <t xml:space="preserve">Subv.ptr finant altor investitii in sanatate </t>
  </si>
  <si>
    <t>42.02.16.03</t>
  </si>
  <si>
    <t>Subventii din veniturile proprii ale ministerului Sanatatii catre bug locale pt fin  investitiilor in sanatate</t>
  </si>
  <si>
    <t>42.02.18</t>
  </si>
  <si>
    <t>Asistenta in pregatirea proiectelor prin Programul  Op reg 2007-2013</t>
  </si>
  <si>
    <t>42.02.19</t>
  </si>
  <si>
    <t>Subventii pt sustinerea Proiecte FEN postaderare</t>
  </si>
  <si>
    <t>42.02.20</t>
  </si>
  <si>
    <t>Alte drepturi pentru dizabilitate si adoptie</t>
  </si>
  <si>
    <t>42.02.21</t>
  </si>
  <si>
    <t>Subventii primite din Fondul de Interventie</t>
  </si>
  <si>
    <t>42.02.28</t>
  </si>
  <si>
    <t>Subventii din bugetul de stat pentru finantarea sanatatii</t>
  </si>
  <si>
    <t>42.02.41</t>
  </si>
  <si>
    <t>Subventii primite in cadrul prog FEGA  implementate de APIA</t>
  </si>
  <si>
    <t>42.02.42</t>
  </si>
  <si>
    <t>Subventii pt finantarea UAMS</t>
  </si>
  <si>
    <t>42.02.35</t>
  </si>
  <si>
    <t>Subventii  pentru finantarea camerelor agricole</t>
  </si>
  <si>
    <t>42.02.44</t>
  </si>
  <si>
    <t>Subventii ptr realizarea obiectivelor de inv in turism</t>
  </si>
  <si>
    <t>42.02.40</t>
  </si>
  <si>
    <t>Subventii primite de la bugetul de stat pt finantarea unor programe de interes national, destinate sectiunii de functionare a bugetului local</t>
  </si>
  <si>
    <t>42.02.51.01</t>
  </si>
  <si>
    <t>Subventii primite de la bugetul de stat pt finantarea unor programe de interes national, destinate sectiunii de dezvoltare a bugetului local</t>
  </si>
  <si>
    <t>42.02.51.02</t>
  </si>
  <si>
    <t>Subventii primite de la bugetul de stat pt. fin. investitiilor pt. instit. publ. de asist. soc. si UAMS</t>
  </si>
  <si>
    <t>42.02.52</t>
  </si>
  <si>
    <t>Subventii primite de la bugetul de stat pt finantarea subprogramului infrastructura la nivel judetean</t>
  </si>
  <si>
    <t>42.02.59</t>
  </si>
  <si>
    <t>Sume alocate din bugetul de stat aferente corectiilor financiare</t>
  </si>
  <si>
    <t>42.02.62</t>
  </si>
  <si>
    <t>Finantarea Programului National de Dezvoltare Locala</t>
  </si>
  <si>
    <t>42.02.65</t>
  </si>
  <si>
    <t>Subventii pt sustinerea Proiecte FEN postaderare aferente 2014-2020</t>
  </si>
  <si>
    <t>42.02.69</t>
  </si>
  <si>
    <t xml:space="preserve">Subventii pentru realizarea activitatii de colectare transport depozitare si neutralizare a deseurilor de origine animala </t>
  </si>
  <si>
    <t>42.02.73</t>
  </si>
  <si>
    <t>Sume alocate pentru stimulentul de risc</t>
  </si>
  <si>
    <t>42.02.82</t>
  </si>
  <si>
    <t>Subventii de la bugetul de stat catre bugetele locale pentru Programul national de investitii "Anghel Saligny"</t>
  </si>
  <si>
    <t>42.02.87</t>
  </si>
  <si>
    <t>Alocari de sume din PNRR aferente asistentei financiare nerambursabile</t>
  </si>
  <si>
    <t>42.02.88</t>
  </si>
  <si>
    <t>Fonduri europene nerambursabile</t>
  </si>
  <si>
    <t>42.02.88.01</t>
  </si>
  <si>
    <t>Finantare publica nationala</t>
  </si>
  <si>
    <t>42.02.88.02</t>
  </si>
  <si>
    <t>Sume aferente TVA</t>
  </si>
  <si>
    <t>42.02.88.03</t>
  </si>
  <si>
    <t>Subventii de la alte administratii</t>
  </si>
  <si>
    <t>43.02</t>
  </si>
  <si>
    <t>Sume alocate din PNRR aferente asistentei financiare nerambursabile"</t>
  </si>
  <si>
    <t>43.02.49</t>
  </si>
  <si>
    <t>43.02.49.01</t>
  </si>
  <si>
    <t>43.02.49.02</t>
  </si>
  <si>
    <t>43.02.49.03</t>
  </si>
  <si>
    <t xml:space="preserve">ALTE SUME PRIMITE DE LA UNIUNEA EUROPEANA </t>
  </si>
  <si>
    <t>46.02</t>
  </si>
  <si>
    <t>Alte sume primite de la uniunea europeana pentru programele operationale finantate din cadrul financiar 2014-2020</t>
  </si>
  <si>
    <t>46.02.04</t>
  </si>
  <si>
    <t>F</t>
  </si>
  <si>
    <t>SUME PRIMITE DE LA UE /ALTI DONATORI IN CONTUL PLATILOR EFECTUATE SI PREFINANTARI AFERENTE CADRULUI FINANCIAR 2014-2020</t>
  </si>
  <si>
    <t xml:space="preserve"> Fondul European de Dezvoltare Regională (FEDR)  </t>
  </si>
  <si>
    <t>48.02.01</t>
  </si>
  <si>
    <t>Sume primite in contul platilor efectuate in anul curent</t>
  </si>
  <si>
    <t>48.02.01.01</t>
  </si>
  <si>
    <t>Sume primite in contul platilor efectuate in anii anteriori</t>
  </si>
  <si>
    <t>48.02.01.02</t>
  </si>
  <si>
    <t>Prefinantare</t>
  </si>
  <si>
    <t>48.02.01.03</t>
  </si>
  <si>
    <t>Fondul Social European (FSE)</t>
  </si>
  <si>
    <t>48.02.02</t>
  </si>
  <si>
    <t>48.02.02.01</t>
  </si>
  <si>
    <t>48.02.02.02</t>
  </si>
  <si>
    <t>48.02.02.03</t>
  </si>
  <si>
    <t>Alte programe comunitare finantate in perioada 2014-2020(APC)</t>
  </si>
  <si>
    <t>48.02.15</t>
  </si>
  <si>
    <t>Sume primite in contul platilor efectuate in anii curent</t>
  </si>
  <si>
    <t>48.02.15.01</t>
  </si>
  <si>
    <t>48.02.15.02</t>
  </si>
  <si>
    <t>48.02.15.03</t>
  </si>
  <si>
    <t xml:space="preserve">PCF PER 2007-2013 </t>
  </si>
  <si>
    <t>PROGRAMUL NORVEGIAN</t>
  </si>
  <si>
    <t>45.02.18</t>
  </si>
  <si>
    <t>VENITURI - SECTIUNEA FUNCTIONARE</t>
  </si>
  <si>
    <t xml:space="preserve">Cote defalcate din impozitul pe venit </t>
  </si>
  <si>
    <t xml:space="preserve">Sume din impozit pe venit  pentru echilibrare </t>
  </si>
  <si>
    <t>SUME DEFALCATE DIN TVA (1+2+3)</t>
  </si>
  <si>
    <t>Sume def din TVA pt fin chelt descentraliz</t>
  </si>
  <si>
    <t>Invatamant special</t>
  </si>
  <si>
    <t>Cultura si culte din care:</t>
  </si>
  <si>
    <t xml:space="preserve">               personal neclerical</t>
  </si>
  <si>
    <t xml:space="preserve">               institutii de cultura preluate</t>
  </si>
  <si>
    <t>Sume def din TVA  pt echil bugete locale</t>
  </si>
  <si>
    <t>Taxe pe utilizarea bunurilor, autorizarea uiliz bunurilor</t>
  </si>
  <si>
    <t>Taxe si tarife pt elib de licente, autorizatii de funct</t>
  </si>
  <si>
    <t>Venituri din proprietate(30.02+31.02)</t>
  </si>
  <si>
    <t xml:space="preserve">Contributia de intretinere a persoanelor asitate </t>
  </si>
  <si>
    <t>Venituri din aplicarea prescriptiei extinctive</t>
  </si>
  <si>
    <t>Varsaminte din sectiunea de functionare</t>
  </si>
  <si>
    <t>Incasari din ramb imprum acordate</t>
  </si>
  <si>
    <t>Subventii pt fin UMS</t>
  </si>
  <si>
    <t>Subventii primite de la bugetul de stat pt finantarea unor programe de interes national destinate sectiunii de functionare a bugetului local</t>
  </si>
  <si>
    <t>42,02,73</t>
  </si>
  <si>
    <t>VENITURI - SECTIUNEA  DE DEZVOLTARE</t>
  </si>
  <si>
    <t>Transferuri voluntare, altele decat subventiile</t>
  </si>
  <si>
    <t>37.02</t>
  </si>
  <si>
    <t>42.02</t>
  </si>
  <si>
    <t>Subventii pt sustinerea Proiectelor FEN postaderare</t>
  </si>
  <si>
    <t>Subventii de la bugetul de stat pt. fin. investitiilor pt. instit. publ. de asist. soc. si UAMS</t>
  </si>
  <si>
    <t>Subventii pt sustinerea Proiecte FEN postaderare AFERENTE 2014-2020</t>
  </si>
  <si>
    <t>ALTE SUME PRIMITE DE LA UE</t>
  </si>
  <si>
    <t>48.02</t>
  </si>
  <si>
    <t>45.02.02.02</t>
  </si>
  <si>
    <t xml:space="preserve">TOTAL CHELTUIELI </t>
  </si>
  <si>
    <t>SECTIUNEA DE FUNCTIONARE</t>
  </si>
  <si>
    <t>Cheltuieli curente</t>
  </si>
  <si>
    <t xml:space="preserve">  I.             cheltuieli de personal</t>
  </si>
  <si>
    <t xml:space="preserve"> II.              cheltuieli cu bunuri si servicii</t>
  </si>
  <si>
    <t>III. Dobanzi aferente datoriei publice interne</t>
  </si>
  <si>
    <t xml:space="preserve">IV Subventii </t>
  </si>
  <si>
    <t>V. Fond de rezerva bugetara</t>
  </si>
  <si>
    <t>VI. Transferuri catre institutii publice</t>
  </si>
  <si>
    <t>VII Alte transferuri interne</t>
  </si>
  <si>
    <t>VIII Asistenta sociala</t>
  </si>
  <si>
    <t xml:space="preserve">IX Alte cheltuieli </t>
  </si>
  <si>
    <t>Operatiuni financiare</t>
  </si>
  <si>
    <t>Plati efectuate in anii precedenti si recuperate in anul curent</t>
  </si>
  <si>
    <t>SECTIUNEA DE DEZVOLTARE</t>
  </si>
  <si>
    <t xml:space="preserve">Transferuri intre unitati ale administratiei publice </t>
  </si>
  <si>
    <t>Transferuri pentru finantarea investitiilor la spitale</t>
  </si>
  <si>
    <t>51.02.12</t>
  </si>
  <si>
    <t>Transferuri pt fin chelt de capital din domeniul sanatatii</t>
  </si>
  <si>
    <t>51.02.28</t>
  </si>
  <si>
    <t>Alte transferuri  de capital catre institutii publice</t>
  </si>
  <si>
    <t>51.02.29</t>
  </si>
  <si>
    <t xml:space="preserve">Alte transferuri </t>
  </si>
  <si>
    <t>Proiecte cu finantare FEN</t>
  </si>
  <si>
    <t>XII Proiecte cu finantare din sumele reprezentand asistenta financiara nerambursabila aferenta PNRR</t>
  </si>
  <si>
    <t>Cheltuieli de capital</t>
  </si>
  <si>
    <t>I</t>
  </si>
  <si>
    <r>
      <t xml:space="preserve">                                                                                                                            </t>
    </r>
    <r>
      <rPr>
        <b/>
        <u/>
        <sz val="10"/>
        <rFont val="Times New Roman"/>
        <family val="1"/>
        <charset val="238"/>
      </rPr>
      <t xml:space="preserve"> PARTEA I SERVICII PUBLICE  GENERALE (1+2+3)</t>
    </r>
    <r>
      <rPr>
        <b/>
        <sz val="10"/>
        <rFont val="Times New Roman"/>
        <family val="1"/>
        <charset val="238"/>
      </rPr>
      <t xml:space="preserve"> </t>
    </r>
  </si>
  <si>
    <t>V. fond de rezerva bugetara</t>
  </si>
  <si>
    <t>Ajutoare sociale in numerar</t>
  </si>
  <si>
    <t>Alte cheltuieli</t>
  </si>
  <si>
    <t>VI Transferuri intre unitati ale admin. Publice</t>
  </si>
  <si>
    <t>Alte transf. de capital catre institutii publice</t>
  </si>
  <si>
    <t>Transferuri interne</t>
  </si>
  <si>
    <t>X Cheltuieli de capital</t>
  </si>
  <si>
    <t>Plati efectuate in anii precedenti si recuperate in anul curent in sectiunea de dezvoltare a bugetului local</t>
  </si>
  <si>
    <t>AUTORITATI PUBLICE SI ACTIUNI EXTERNE</t>
  </si>
  <si>
    <t>51.02.01.03</t>
  </si>
  <si>
    <t>Alte transferuri curente interne</t>
  </si>
  <si>
    <t>55.01.18</t>
  </si>
  <si>
    <t>57.02</t>
  </si>
  <si>
    <t xml:space="preserve">Transferuri de capital   </t>
  </si>
  <si>
    <t>51.02</t>
  </si>
  <si>
    <t>Transferuri din bugetele proprii ale judetelor catre bugetele locale in vederea asig fd necesare implementarii proiectelor finantate din FEN</t>
  </si>
  <si>
    <t>51.02.45</t>
  </si>
  <si>
    <t>55.01</t>
  </si>
  <si>
    <t>Programe de dezvoltare</t>
  </si>
  <si>
    <t>55.01.13</t>
  </si>
  <si>
    <t>Proiecte cu finantare FEN aferente cadrului financiar 2014-2020</t>
  </si>
  <si>
    <t xml:space="preserve">FONDUL EUROPEAN DE DEZVOLTARE REGIONALA </t>
  </si>
  <si>
    <t xml:space="preserve">          Finantare nationala</t>
  </si>
  <si>
    <t>58.01.01</t>
  </si>
  <si>
    <t xml:space="preserve">          Fonduri externe nerambursabile</t>
  </si>
  <si>
    <t>58.01.02</t>
  </si>
  <si>
    <t xml:space="preserve">         Cofinantare si chelt neeligibile</t>
  </si>
  <si>
    <t>58.01.03</t>
  </si>
  <si>
    <t xml:space="preserve">FONDUL SOCIAL EUROPEAN </t>
  </si>
  <si>
    <t>58.02</t>
  </si>
  <si>
    <t>58.02.01</t>
  </si>
  <si>
    <t>58.02.02</t>
  </si>
  <si>
    <t>58.02.03</t>
  </si>
  <si>
    <t>60.01</t>
  </si>
  <si>
    <t>60.02</t>
  </si>
  <si>
    <t>60.03</t>
  </si>
  <si>
    <t>X. Cheltuieli de capital</t>
  </si>
  <si>
    <t>Constructii</t>
  </si>
  <si>
    <t>71.01.01</t>
  </si>
  <si>
    <t>Masini, echipamente si mijloace de transport</t>
  </si>
  <si>
    <t>71.01.02</t>
  </si>
  <si>
    <t>Mobilier, aparatura birotica</t>
  </si>
  <si>
    <t>71.01.03</t>
  </si>
  <si>
    <t>Alte active fixe</t>
  </si>
  <si>
    <t>71.01.30</t>
  </si>
  <si>
    <t>Reparatii capitale</t>
  </si>
  <si>
    <t>PNDL II Consolidare si Reabilitare Spital Judetean De Urgenta Pitesti</t>
  </si>
  <si>
    <t xml:space="preserve">Servicii de expertiza tehnica structurala , studii de teren SF , documentatii, avize solicitate prin Certificatul de Urbanism pentru obiectivul de investitii Cale de acces mecanizata Cetatea Poienari </t>
  </si>
  <si>
    <t xml:space="preserve"> Servicii de expertiza tehnica structurala, studii de teren, audit energetic, DALI/SF, documentatii, avize solicitate  prin Certificat de Urbanism pentru obiectivul "Extindere modernizare si dotare spatii Urgenta Spitalul de Pediatrie  Pitesti</t>
  </si>
  <si>
    <t xml:space="preserve"> Servicii de expertiza tehnica structurala, studii de teren, audit energetic, DALI/SF, documentatii, avize solicitate  prin Certificat de Urbanism pentru obiectivul"Extindere si dotare spatii Urgenta si amenajari incinta Spitalul de Urgenta  Pitesti</t>
  </si>
  <si>
    <t xml:space="preserve">SF Extindere spatiu  Ambulatoriu integrat al Spitalului Judetean de Urgenta Pitesti precum si dotarea acestuia </t>
  </si>
  <si>
    <t>SFExtindere, modernizarea si dotarea  Ambulatoriului Integrat al spitalului cu componentele structurale Centrul de Sanatate Mintala si Laboratorul de recuperare, medicina fizica si balneologie (baza de tratament)</t>
  </si>
  <si>
    <t>SF + PT - Marirea capacitatii sistemului de alimentare cu apa in Comuna Cuca si Moraresti</t>
  </si>
  <si>
    <t xml:space="preserve">Expertiza tehnica si PT pentru reamplasarea punctului termic si a instalatiilor aferente existente - centrul de Radioterapie - Spitalul Judetean de Urgenta </t>
  </si>
  <si>
    <t xml:space="preserve">X. Cheltuieli de capital pnrr </t>
  </si>
  <si>
    <t>85.01.02</t>
  </si>
  <si>
    <t>PROIECT "Restaurarea galeriei de Arta"Rudolf Schweitzer-Cumpana"-Consolidarea, protejarea si valorificarea patrimoniului cultural</t>
  </si>
  <si>
    <t>PROIECT "Restaurarea Muzeului Judetean Arges- Consolidarea, protejarea  si valorificarea patrimoniului cultural"</t>
  </si>
  <si>
    <t>PROIECT "Conservarea si consolidarea Cetatii Poienari"</t>
  </si>
  <si>
    <t xml:space="preserve">PROIECT "Cresterea eficientei energetice a Spitalului de Recuperare Bradet </t>
  </si>
  <si>
    <t>PROIECT "Cresterea eficientei energetice a Palatului Administrativ, Pitesti Piata Vasile Milea nr. 1, Jud Arges</t>
  </si>
  <si>
    <t>PROIECT " Certificarea activitatilor Consiliului Judetean Arges si dezvoltarea abilitatilor personalului in concordanta cu prevederile SCAP  (PROGRAMUL Operational Capacitate Administrativa )</t>
  </si>
  <si>
    <t>PROIECT " Asigurarea accesului la servicii de sanatate in regim ambulatoriu pentru populatia judetelor  Arges, Teleorman si Calarasi"</t>
  </si>
  <si>
    <t>PROIECT " Imbunatatirea accesului populatiei din judetele Arges, Teleorman si Calarasi la servicii medicale de urgenta "</t>
  </si>
  <si>
    <t>PROIECT "Extindere, modernizare si dotare spatii urgenta  Spitalul de Pediatrie Pitesti"</t>
  </si>
  <si>
    <t>PROIECT "Extindere si dotare spatii urgenta si amenajari incinta  Spitalul  Judetean de Urgenta Pitesti"</t>
  </si>
  <si>
    <t>Proiect "Implementarea unor masuri si instrumente destinate imbunatatirii proceselor administrative in cadrul Consiliului Judetean Arges</t>
  </si>
  <si>
    <t>PROIECT "Extinderea, modernizarea si dotarea Ambulatoriului Integrat al Spitalului de Pediatrie Pitesti"cod SMIS 125102</t>
  </si>
  <si>
    <t>PROIECT "Extinderea si dotarea Ambulatoriului Integrat al Spitalului  Judetean de Urgenta Pitesti"cod SMIS 123890</t>
  </si>
  <si>
    <t>Proiect "Consolidarea infrastructurii medicale pentru a face fata provocarilor ridicate de combatere a epidemiei de COVID-19 la Spitalul de Pneumoftiziologie "Sf.Andrei", Valea Iasului cod SMIS 155528</t>
  </si>
  <si>
    <t>Proiect"Elaborarea Planului de Amenajare a Terioriului Judetean (P.A.T.J.)Arges"</t>
  </si>
  <si>
    <t>Proiect " Dotarea cu mobilier, materiale didactice si echipamente digitale a unitatilor de invatamant special din subordinea Consiliului Judetean Arges si a Centrului Judetean de Resurse si Asistenta Educationala Arges"</t>
  </si>
  <si>
    <t>Proiect"Laborator de Radioterapie Spitalul Judetean de Urgenta Pitesti"</t>
  </si>
  <si>
    <t>Cheltuieli cu bunuri si servicii</t>
  </si>
  <si>
    <t>Proiecte cu finantare din sumele reprezentand asistenta financiara nerambursabila aferenta PNNR</t>
  </si>
  <si>
    <t>Proiect"Achizitionarea de microbuze electrice pentru transportul elevilor din judetul Arges"</t>
  </si>
  <si>
    <t xml:space="preserve">Proiect Renovarea energetica moderata pentru sediul Regiei Autonome de Drumuri Arges, Municipiul Pitesti, Str. George Cosbuc nr. 40 judetul Arges </t>
  </si>
  <si>
    <t xml:space="preserve">ALTE SERVICII PUBLICE GENERALE </t>
  </si>
  <si>
    <t>54.02</t>
  </si>
  <si>
    <t>2.a</t>
  </si>
  <si>
    <t>V. FOND  DE REZERVA</t>
  </si>
  <si>
    <t xml:space="preserve"> Fond de rezerva bugetara la dispozitia autoritatilor locale</t>
  </si>
  <si>
    <t>50.04</t>
  </si>
  <si>
    <t>2.b</t>
  </si>
  <si>
    <t>DIRECTIA GENERALA  PENTRU EVIDENTA PERSOANELOR PITESTI</t>
  </si>
  <si>
    <t>54.02.10</t>
  </si>
  <si>
    <t>VI. Transferuri catre institutii publice pentru:</t>
  </si>
  <si>
    <t>51.01.01</t>
  </si>
  <si>
    <t>85.01</t>
  </si>
  <si>
    <t xml:space="preserve"> Alte  transferuri de capital catre institutii publice</t>
  </si>
  <si>
    <t>2.c</t>
  </si>
  <si>
    <t xml:space="preserve">   RAMBURSARI DE CREDITE</t>
  </si>
  <si>
    <t>54.02.50</t>
  </si>
  <si>
    <t>XIII. Rambursari de credite</t>
  </si>
  <si>
    <t xml:space="preserve">Rambursare imprumuturi interne </t>
  </si>
  <si>
    <t>81.02.05</t>
  </si>
  <si>
    <t>Rambursare imprumuturi externe</t>
  </si>
  <si>
    <t>81.01.05</t>
  </si>
  <si>
    <t>2.d</t>
  </si>
  <si>
    <t>ALTE SERVICII PUBLICE GENERALE - ALEGERI</t>
  </si>
  <si>
    <t xml:space="preserve"> II.              cheltuieli materiale</t>
  </si>
  <si>
    <t>CAPITAL</t>
  </si>
  <si>
    <t>2.e</t>
  </si>
  <si>
    <t xml:space="preserve"> TRANFERURI CATRE UNITATILE IN EXTREMA DIFICULTATE</t>
  </si>
  <si>
    <t>Transferuri din bugetele consiliilor locale şi judeţene pentru acordarea unor ajutoare către unităţile administrativ-teritoriale în situaţii de extremă dificultate</t>
  </si>
  <si>
    <t>51.01.24</t>
  </si>
  <si>
    <t xml:space="preserve">TRANZACTII PRIVIND DATORIA PUBLICA </t>
  </si>
  <si>
    <t>55.02</t>
  </si>
  <si>
    <t>20.24.02</t>
  </si>
  <si>
    <t xml:space="preserve">III. Dobanzi aferente datoriei publice </t>
  </si>
  <si>
    <t xml:space="preserve">         Dobanzi aferente datoriei publice interne</t>
  </si>
  <si>
    <t>30.01.01</t>
  </si>
  <si>
    <t xml:space="preserve">         Dobanzi aferente datoriei publice externe</t>
  </si>
  <si>
    <t>30.02.05</t>
  </si>
  <si>
    <t>II</t>
  </si>
  <si>
    <r>
      <t xml:space="preserve">    </t>
    </r>
    <r>
      <rPr>
        <b/>
        <u/>
        <sz val="10"/>
        <rFont val="Times New Roman"/>
        <family val="1"/>
        <charset val="238"/>
      </rPr>
      <t xml:space="preserve">PARTEA II APARARE, ORDINE PUBLICA </t>
    </r>
  </si>
  <si>
    <t>Alte cheltuieli - ajutoare calamitati</t>
  </si>
  <si>
    <t>59.02</t>
  </si>
  <si>
    <t>APARARE</t>
  </si>
  <si>
    <t>1.a</t>
  </si>
  <si>
    <t>CENTRUL MILITAR JUDETEAN ARGES "GENERAL CONSTANTIN  CHRISTESCU"</t>
  </si>
  <si>
    <t>60.02.02</t>
  </si>
  <si>
    <t>1.b</t>
  </si>
  <si>
    <t>STRUCTURA TERITORIALA PENTRU PROBLEME SPECIALE ARGES</t>
  </si>
  <si>
    <t xml:space="preserve">ORDINE PUBLICA SI SIGURANTA NATIONALA </t>
  </si>
  <si>
    <t>INSPECTORATUL GENERAL PENTRU SITUATII DE URGENTA</t>
  </si>
  <si>
    <t>61.02.05.02</t>
  </si>
  <si>
    <t>Masini , echipamente si mijloace de transport</t>
  </si>
  <si>
    <t>71,01,02</t>
  </si>
  <si>
    <t>SERVICIUL PUBLIC JUDETEAN SALVAMONT ARGES</t>
  </si>
  <si>
    <t>61.02.05</t>
  </si>
  <si>
    <t>III</t>
  </si>
  <si>
    <r>
      <t xml:space="preserve">    </t>
    </r>
    <r>
      <rPr>
        <b/>
        <u/>
        <sz val="10"/>
        <rFont val="Times New Roman"/>
        <family val="1"/>
        <charset val="238"/>
      </rPr>
      <t>PARTEA III CHELT SOCIAL- CULTURALE</t>
    </r>
  </si>
  <si>
    <t>VI Transferuri</t>
  </si>
  <si>
    <t>VII Alte transferuri (55.01+55.02)</t>
  </si>
  <si>
    <t>Transferuri de capital - pt fin investitiilor la spitale</t>
  </si>
  <si>
    <t>Alte transferuri</t>
  </si>
  <si>
    <t xml:space="preserve">INVATAMANT </t>
  </si>
  <si>
    <t>65.02</t>
  </si>
  <si>
    <t>1.1.</t>
  </si>
  <si>
    <t xml:space="preserve">  INVATAMANT SPECIAL </t>
  </si>
  <si>
    <t>65.02.07.04</t>
  </si>
  <si>
    <t xml:space="preserve">  I.             cheltuieli de personal </t>
  </si>
  <si>
    <r>
      <t xml:space="preserve">sume pentru aplicarea Legii nr. </t>
    </r>
    <r>
      <rPr>
        <b/>
        <sz val="10"/>
        <rFont val="Times New Roman"/>
        <family val="1"/>
        <charset val="238"/>
      </rPr>
      <t>85/2016 (hotarari judecatoresti)</t>
    </r>
  </si>
  <si>
    <t>Asistenta sociala</t>
  </si>
  <si>
    <t>57.02.01</t>
  </si>
  <si>
    <t>1.1.a</t>
  </si>
  <si>
    <t>CENTRUL SCOLAR DE EDUCATIE INCLUZIVA "SF. FILOFTEIA" STEFANESTI</t>
  </si>
  <si>
    <t xml:space="preserve">Ajutoare sociale </t>
  </si>
  <si>
    <t>Burse</t>
  </si>
  <si>
    <t>59.01</t>
  </si>
  <si>
    <t xml:space="preserve">Despagubiri civile </t>
  </si>
  <si>
    <t>59.17</t>
  </si>
  <si>
    <t xml:space="preserve">Finanatare nationala </t>
  </si>
  <si>
    <t>56.01.01</t>
  </si>
  <si>
    <t>Finantare de la UE</t>
  </si>
  <si>
    <t>56.01.02</t>
  </si>
  <si>
    <t>Cheltuieli neeligibile</t>
  </si>
  <si>
    <t>56.01.03</t>
  </si>
  <si>
    <t>1.1.b</t>
  </si>
  <si>
    <t>CENTRUL SCOLAR DE EDUCATIE INCLUZIVA "SF. NICOLAE" CAMPULUNG</t>
  </si>
  <si>
    <t>Buse</t>
  </si>
  <si>
    <t>1.1.c</t>
  </si>
  <si>
    <t>CENTRUL SCOLAR DE EDUCATIE INCLUZIVA "SF. STELIAN" COSTESTI</t>
  </si>
  <si>
    <t>Asistenta sociala- Ajutoare sociale in numerar</t>
  </si>
  <si>
    <t xml:space="preserve">X. Cheltuieli de capital  </t>
  </si>
  <si>
    <t>1.1.d</t>
  </si>
  <si>
    <t>GRADINITA SPECIALA " SF. ELENA" PITESTI</t>
  </si>
  <si>
    <t>57.02,01</t>
  </si>
  <si>
    <t>plati efectuate in anii precedenti si recuperate in anul curen85,01</t>
  </si>
  <si>
    <t>1.1.e</t>
  </si>
  <si>
    <t>CENTRUL SCOLAR DE  EDUCATIE INCLUZIVA "SF.  MARINA"CURTEA DE ARGES</t>
  </si>
  <si>
    <t>1.2.</t>
  </si>
  <si>
    <t xml:space="preserve">  ALTE CHELTUIELI - PROGRAMUL PENTRU SCOLI AL ROMANIEI </t>
  </si>
  <si>
    <t>65.02.50</t>
  </si>
  <si>
    <t>Transferuri de la bugetul judetului catre bugetele locale pentru plata drepturilor de care beneficiaza copiii cu cerinte educationale speciale integrati in invatamantul de masa</t>
  </si>
  <si>
    <t>51.01.64</t>
  </si>
  <si>
    <t>Ajutoare sociale in natura</t>
  </si>
  <si>
    <t>57.02.02</t>
  </si>
  <si>
    <t>1.1.f</t>
  </si>
  <si>
    <t>CENTRUL JUDETEAN DE RESURSE SI ASISTENTA EDUCATIONALA ARGES</t>
  </si>
  <si>
    <t>65.02.11.30</t>
  </si>
  <si>
    <t>SANATATE</t>
  </si>
  <si>
    <t>2.1.</t>
  </si>
  <si>
    <t>VI Transferuri curente, din care:</t>
  </si>
  <si>
    <t>51.01</t>
  </si>
  <si>
    <t>2.2.</t>
  </si>
  <si>
    <t xml:space="preserve">UNITATI DE ASISTENTA MEDICO-SOCIALE </t>
  </si>
  <si>
    <t>66.02.06.03</t>
  </si>
  <si>
    <t>VI Transferuri pt fin UMS</t>
  </si>
  <si>
    <t>51.01.39</t>
  </si>
  <si>
    <t>2.2.a</t>
  </si>
  <si>
    <t>UNITATEA DE ASISTENTA MEDICO-SOCIALA CALINESTI</t>
  </si>
  <si>
    <t>2.2.b</t>
  </si>
  <si>
    <t>UNITATEA DE ASISTENTA MEDICO-SOCIALA DEDULESTI</t>
  </si>
  <si>
    <t>2.2.c</t>
  </si>
  <si>
    <t>UNITATEA DE ASISTENTA MEDICO-SOCIALA  SUICI</t>
  </si>
  <si>
    <t>2.2.d</t>
  </si>
  <si>
    <t xml:space="preserve">UNITATEA DE ASISTENTA MEDICO-SOCIALA RUCAR </t>
  </si>
  <si>
    <t>2.2.e</t>
  </si>
  <si>
    <t>UNITATEA DE ASISTENTA MEDICO-SOCIALA  DOMNESTI</t>
  </si>
  <si>
    <t>SPITALE GENERALE(2.3.a+2.3.b)</t>
  </si>
  <si>
    <t>66.02.06.01</t>
  </si>
  <si>
    <t>2.3.a</t>
  </si>
  <si>
    <t>SPITALUL JUDETEAN DE URGENTA PITESTI</t>
  </si>
  <si>
    <t>Transferuri din bugetele locale pentru finantarea 
cheltuielilor de capital din domeniul sanatatii</t>
  </si>
  <si>
    <t>2.3.b</t>
  </si>
  <si>
    <t>SPITALUL DE PEDIATRIE PITESTI</t>
  </si>
  <si>
    <t>SPITALUL DE PSIHIATRIE SF.MARIA VEDEA</t>
  </si>
  <si>
    <t>SPITALUL ORASENESC COSTESTI</t>
  </si>
  <si>
    <t>SPITALUL DE PNEUMOFTIZIOLOGIE LEORDENI</t>
  </si>
  <si>
    <t>SPITALUL DE RECUPERARE BRADET</t>
  </si>
  <si>
    <t xml:space="preserve">CULTURA, RECREERE SI RELIGIE </t>
  </si>
  <si>
    <t>67.02</t>
  </si>
  <si>
    <t xml:space="preserve">Cheltuieli de capital    </t>
  </si>
  <si>
    <t>3.1.</t>
  </si>
  <si>
    <t>BIBLIOTECA JUDETEANA "DINICU
 GOLESCU" ARGES</t>
  </si>
  <si>
    <t>67.02.03</t>
  </si>
  <si>
    <t xml:space="preserve">                 alte cheltuieli</t>
  </si>
  <si>
    <t>56.16.03</t>
  </si>
  <si>
    <t>Finantare externa nerambursabila</t>
  </si>
  <si>
    <t>3.2.</t>
  </si>
  <si>
    <t>MUZEUL JUDETEAN ARGES</t>
  </si>
  <si>
    <t>67.02.03.02.01</t>
  </si>
  <si>
    <t>PROIECT " Muzeul Judetean Arges - mostenire culturala, istorie si continuitate</t>
  </si>
  <si>
    <t>67.02.03.02</t>
  </si>
  <si>
    <t>Finantare nationala</t>
  </si>
  <si>
    <t>.3.3</t>
  </si>
  <si>
    <t>PROIECT " Castru Jidova simbol al Romei la granita imperiu si lumea barbara"</t>
  </si>
  <si>
    <t>67.02.50</t>
  </si>
  <si>
    <t>Finantare UE</t>
  </si>
  <si>
    <t>.3.4.</t>
  </si>
  <si>
    <t>MUZEUL VITICULTURII SI POMICULTURII GOLESTI</t>
  </si>
  <si>
    <t>67.02.03.02.02</t>
  </si>
  <si>
    <t>.3.5</t>
  </si>
  <si>
    <t>TEATRUL "AL. DAVILA" PITESTI</t>
  </si>
  <si>
    <t>67.02.03.04</t>
  </si>
  <si>
    <t xml:space="preserve"> </t>
  </si>
  <si>
    <t xml:space="preserve">                alte cheltuieli</t>
  </si>
  <si>
    <t>.3.6</t>
  </si>
  <si>
    <t>SCOALA POPULARA DE ARTE SI MESERII PITESTI</t>
  </si>
  <si>
    <t>67.02.03.05</t>
  </si>
  <si>
    <t>Plati efectuate in anii precedenti si recuperate
 in anul curent</t>
  </si>
  <si>
    <t>.3.7</t>
  </si>
  <si>
    <t xml:space="preserve">CENTRUL   CULTURAL JUDETEAN ARGES </t>
  </si>
  <si>
    <t>67.02.03.08</t>
  </si>
  <si>
    <t>CENTRUL JUDETEAN DE CULTURA SI ARTE ARGES</t>
  </si>
  <si>
    <t>59.40</t>
  </si>
  <si>
    <t>.3.8</t>
  </si>
  <si>
    <t>PERSONAL NECLERICAL</t>
  </si>
  <si>
    <t>67.02.50.02</t>
  </si>
  <si>
    <t>IX Alte cheltuieli - contrib salariz pers neclerical</t>
  </si>
  <si>
    <t>.3.9</t>
  </si>
  <si>
    <t>CENTRUL DE CULTURA DINU LIPATTI</t>
  </si>
  <si>
    <t>67.02.50.01</t>
  </si>
  <si>
    <t>Plati</t>
  </si>
  <si>
    <t>Programe Phare si alte progr. cu finantare neramb.</t>
  </si>
  <si>
    <t>55.01.08</t>
  </si>
  <si>
    <t>SPORT</t>
  </si>
  <si>
    <t>67.02.05.01</t>
  </si>
  <si>
    <t>Sume destinate finantarii programelor sportive realizate de structurile sportive de drept privat</t>
  </si>
  <si>
    <t>59.20</t>
  </si>
  <si>
    <t>.3.10</t>
  </si>
  <si>
    <t>SERVICII RECREATIVE SI SPORTIVE</t>
  </si>
  <si>
    <t>67.02.05.02</t>
  </si>
  <si>
    <t xml:space="preserve">IX     Alte cheltuieli </t>
  </si>
  <si>
    <t>Asociatii si fundatii</t>
  </si>
  <si>
    <t>59.11</t>
  </si>
  <si>
    <t>.3.11</t>
  </si>
  <si>
    <t>CULTE RELIGIOASE</t>
  </si>
  <si>
    <t>67.02.06</t>
  </si>
  <si>
    <t>Sustinerea cultelor</t>
  </si>
  <si>
    <t>59.12</t>
  </si>
  <si>
    <t xml:space="preserve">ASIGURARI SI ASIST. SOCIALA </t>
  </si>
  <si>
    <t>.4.1.1</t>
  </si>
  <si>
    <t xml:space="preserve"> DIRECTIA GENERALA DE ASISTENTA SOCIALA SI PROTECTIA COPILULUI ARGES</t>
  </si>
  <si>
    <t>68.02.06</t>
  </si>
  <si>
    <t>Ajutoare sociale in natura -tichete</t>
  </si>
  <si>
    <t xml:space="preserve">Alte cheltuieli </t>
  </si>
  <si>
    <t>.4.1.2</t>
  </si>
  <si>
    <t>Drepturi persoane cu handicap</t>
  </si>
  <si>
    <t xml:space="preserve">        Cheltuieli materiale - drepturi pers handicap</t>
  </si>
  <si>
    <t xml:space="preserve">        Asist. Soc.- drepturi pers cu handicap</t>
  </si>
  <si>
    <t xml:space="preserve">Ajutoare sociale in natura </t>
  </si>
  <si>
    <t>Fnantare nationala</t>
  </si>
  <si>
    <t>56.02</t>
  </si>
  <si>
    <t>Mobilier , aparatura birotica</t>
  </si>
  <si>
    <t xml:space="preserve">PROIECT "TEAM-UP: Progres in calitatea ingrijirii alternative a copiilor </t>
  </si>
  <si>
    <t>PROIECT " Alternative for Social Suport Inspiring Transformation" ASSIST- 785710</t>
  </si>
  <si>
    <t>58.15.01</t>
  </si>
  <si>
    <t>58.15.02</t>
  </si>
  <si>
    <t>58.15.03</t>
  </si>
  <si>
    <t>PROIECT "Complex de 3 Locuinte protejate si centru  de zi, Comuna Babana, sat Lupueni, Judetul Arges"</t>
  </si>
  <si>
    <t>PROIECT "Complex de 4 Locuinte protejate si centru  de zi, Comuna Tigveni, sat Barsestii de Jos, Judetul Arges"</t>
  </si>
  <si>
    <t>PROIECT "Complex de 4 Locuinte protejate si centru  de zi, Comuna Tigveni, sat Balilesti, Judetul Arges"</t>
  </si>
  <si>
    <t>PROIECT "Complex de 4 Locuinte protejate si centru  de zi, Comuna Ciofrangeni, sat Ciofrangeni, Judetul Arges"</t>
  </si>
  <si>
    <t>PROIECT " VENUS - Impreuna pentru o viata in siguranta " - 128085</t>
  </si>
  <si>
    <t>Proiect "Complex de servicii sociale, comuna Rucar, 
judetul Arges "</t>
  </si>
  <si>
    <t>Programe din Fondul European de Dezvoltare Regionala (FEDR)</t>
  </si>
  <si>
    <t>Proiect "Complex de servicii sociale, Municipiul  Campulung,  judetul Arges "</t>
  </si>
  <si>
    <t>Proiect "Complex de servicii sociale, Orasul Costesti, judetul Arges ", Cod SMIS 130512</t>
  </si>
  <si>
    <t>4.2.</t>
  </si>
  <si>
    <t>CENTRE DE ASISTENTA</t>
  </si>
  <si>
    <t>68.02.</t>
  </si>
  <si>
    <t>4.2.a</t>
  </si>
  <si>
    <t xml:space="preserve">CENTRUL DE INGRIJIRE SI ASISTENTA PITESTI - ASISTENTA ACORDATA PERSOANELOR IN VARSTA </t>
  </si>
  <si>
    <t>68.02.04.01</t>
  </si>
  <si>
    <t>4.2.b</t>
  </si>
  <si>
    <t>CENTRUL DE INGRIJIRE SI ASISTENTA BASCOVELE</t>
  </si>
  <si>
    <t>68.02.04.02</t>
  </si>
  <si>
    <t>COMPLEXUL DE SERVICII PENTRU PERSOANE CU DIZABILITATI BASCOVELE</t>
  </si>
  <si>
    <t>68.02.05.02.01</t>
  </si>
  <si>
    <t>4.2.c.1</t>
  </si>
  <si>
    <t>4.2.d</t>
  </si>
  <si>
    <t>COMPLEXUL DE LOCUINTE PROTEJATE TIGVENI</t>
  </si>
  <si>
    <t>4.2.e</t>
  </si>
  <si>
    <t>CENTRUL DE ABILITARE SI REABILITARE PENTRU PERSOANE ADULTE CU DIZABILITATI CALINESTI</t>
  </si>
  <si>
    <t>4.2.f</t>
  </si>
  <si>
    <t>COMPLEXUL DE SERVICII PENTRU PERSOANE CU DIZABILITATI VULTURESTI</t>
  </si>
  <si>
    <t>68.02.05.02.03</t>
  </si>
  <si>
    <t>COMPLEXUL DE SERVICII PENTRU PERSOANE CU DIZABILITATI BABANA</t>
  </si>
  <si>
    <t>68.02.05.02.04</t>
  </si>
  <si>
    <t>4.2.g</t>
  </si>
  <si>
    <t>COMPLEXUL DE LOCUINTE PROTEJATE BUZOESTI</t>
  </si>
  <si>
    <t>COMPLEXUL DE SERVICII PENTRU PERSOANE CU DIZABILITATI PITESTI</t>
  </si>
  <si>
    <t>68.02.05.</t>
  </si>
  <si>
    <t>Proiect cu finantare din sumele reprezentand asistenta financiara nerambursabila aferenta PNRR - "Modernizarea si dotarea Centrului de Zi pentru Persoane Adulte cu Dizabilitati Pitesti"</t>
  </si>
  <si>
    <t>Proiect cu finantare din sumele reprezentand asistenta financiara nerambursabila aferenta PNRR -  "Modernizarea si dotarea Centrului de Servicii de Recuperare Neuromotorie de Tip Ambulatoriu Mioveni"</t>
  </si>
  <si>
    <t>LOCUINTA PROTEJATA PENTRU VICTIMELE VIOLENTEI DOMESTICE STEFANESTI</t>
  </si>
  <si>
    <t>4.2.h</t>
  </si>
  <si>
    <t>CAMIN PERSOANE VARSTNICE MOZACENI</t>
  </si>
  <si>
    <t>68.02.04</t>
  </si>
  <si>
    <t>4.3.</t>
  </si>
  <si>
    <t>UNITATI DE ASISTENTA MEDICO-SOCIALE</t>
  </si>
  <si>
    <t>68.02.12</t>
  </si>
  <si>
    <t>Plati efectuate in anii precedenti</t>
  </si>
  <si>
    <t>4.3.a</t>
  </si>
  <si>
    <t>68.02.12.01</t>
  </si>
  <si>
    <t>4.3.b</t>
  </si>
  <si>
    <t>68.02.12.02</t>
  </si>
  <si>
    <t>4.3.c</t>
  </si>
  <si>
    <t>UNITATEA DE ASISTENTA MEDICO-SOCIALA SUICI</t>
  </si>
  <si>
    <t>68.02.12.03</t>
  </si>
  <si>
    <t>4.3.d</t>
  </si>
  <si>
    <t>UNITATEA DE ASISTENTA MEDICO-SOCIALA RUCAR</t>
  </si>
  <si>
    <t>4.3.e</t>
  </si>
  <si>
    <t>UNITATEA DE ASISTENTA MEDICO-SOCIALA DOMNESTI</t>
  </si>
  <si>
    <t>4.4.</t>
  </si>
  <si>
    <t>ALTE ACTIUNI DE ASISTENTA SOCIALA
 (ajutoare, burse)</t>
  </si>
  <si>
    <t>68.02.50.04</t>
  </si>
  <si>
    <t xml:space="preserve">ALTE ACTIUNI DE ASISTENTA SOCIALA </t>
  </si>
  <si>
    <t xml:space="preserve">Transferuri aferente cheltuielilor cu alocatia de hrana si cu indemnizatia de cazare pentru  personalul din serviciile sociale publice aflat in izolare preventiva la locul de munca </t>
  </si>
  <si>
    <t>51.01.76</t>
  </si>
  <si>
    <t>Transferuri aferente cheltuielilor cu alocatia de hrana pentru personalul din serviciile sociale private aflat in izolare preventiva la locul de munca</t>
  </si>
  <si>
    <t>55.01.73</t>
  </si>
  <si>
    <t>IV</t>
  </si>
  <si>
    <r>
      <t xml:space="preserve">       </t>
    </r>
    <r>
      <rPr>
        <b/>
        <u/>
        <sz val="10"/>
        <rFont val="Times New Roman"/>
        <family val="1"/>
        <charset val="238"/>
      </rPr>
      <t>PARTEA  IV  SERVICII SI DEZVOLTARE PUBLICA</t>
    </r>
  </si>
  <si>
    <t>85.02</t>
  </si>
  <si>
    <t>LOCUINTE SERVICII SI DEZVOLTARE PUBLICA</t>
  </si>
  <si>
    <t>70.02</t>
  </si>
  <si>
    <t>70.02.50</t>
  </si>
  <si>
    <t xml:space="preserve">ALTE CHELTUIELI LOCUINTE </t>
  </si>
  <si>
    <t>PROIECT "Zona montana a Argesului  si Muscelului diversitate si unicitate in Romania"</t>
  </si>
  <si>
    <t>1.3.</t>
  </si>
  <si>
    <t>Proiectul regional de dezvoltare a infrastructurii de apa si apa uzata in judetul Arges in perioada 2014-2020</t>
  </si>
  <si>
    <t>70.02.05.01</t>
  </si>
  <si>
    <t>1.4.</t>
  </si>
  <si>
    <t>Proiect "Sprijin pentru pregatirea aplicatiei de finantare si a documentatiiilor de atribuire  pentru Proiectul Regional de Dezvoltare a Infrastructurii de apa si apa uzata  din judetul Arges in perioada 2014-2020"</t>
  </si>
  <si>
    <t>20.30.30</t>
  </si>
  <si>
    <t xml:space="preserve">Programe din Fondul European de Dezvoltare Regionala </t>
  </si>
  <si>
    <t>58,01,03</t>
  </si>
  <si>
    <t>ALIMENTARE CU APA- S.C. Administrare si
Exploatare a Patrimoniului si Serviciilor de Utilitati Publice
Arges S.A.</t>
  </si>
  <si>
    <t xml:space="preserve">SECTIUNEA DE DEZVOLTARE </t>
  </si>
  <si>
    <t>Active financiare</t>
  </si>
  <si>
    <t>72.01</t>
  </si>
  <si>
    <t>Participare la capitalul social al societatilor comerciale</t>
  </si>
  <si>
    <t>72.01.01</t>
  </si>
  <si>
    <t xml:space="preserve">PROTECTIA MEDIULUI </t>
  </si>
  <si>
    <t>74.02</t>
  </si>
  <si>
    <t>Cheltuieli materiale</t>
  </si>
  <si>
    <t>Sume FEN postaderare</t>
  </si>
  <si>
    <t>COLECTARE , TRATARE  DESEURI - UIP</t>
  </si>
  <si>
    <t>74.02.05.02</t>
  </si>
  <si>
    <t>MANAGEMENTUL INTEGRAT AL DESEURILOR SOLIDE JUDETUL ARGES</t>
  </si>
  <si>
    <t>Finanatare de la UE</t>
  </si>
  <si>
    <t xml:space="preserve">Cheltuieli neeligibile </t>
  </si>
  <si>
    <t xml:space="preserve">COLECTARE  TRATARE   SI DISTRUGERE DESEURI </t>
  </si>
  <si>
    <t>V</t>
  </si>
  <si>
    <r>
      <t xml:space="preserve">                                                                                                      </t>
    </r>
    <r>
      <rPr>
        <b/>
        <u/>
        <sz val="10"/>
        <rFont val="Times New Roman"/>
        <family val="1"/>
        <charset val="238"/>
      </rPr>
      <t xml:space="preserve">PARTEA V ACTIUNI ECONOMICE </t>
    </r>
  </si>
  <si>
    <t>Transferuri curente</t>
  </si>
  <si>
    <t>Subventii</t>
  </si>
  <si>
    <t>VII ALTE TRANSFERURI - Progr de dezvoltare</t>
  </si>
  <si>
    <t>Transferuri din bugetul local către asociaţiile de dezvoltare intercomunitară</t>
  </si>
  <si>
    <t>55.01.42</t>
  </si>
  <si>
    <t xml:space="preserve">ACTIUNI GENERALE ECONOMICE </t>
  </si>
  <si>
    <t>80.02</t>
  </si>
  <si>
    <t xml:space="preserve"> II.  cheltuieli materiale</t>
  </si>
  <si>
    <t>PROGRAME DE DEZVOLTARE REGIONALA</t>
  </si>
  <si>
    <t>80.02.01.10</t>
  </si>
  <si>
    <t>ALTE CHELTUIELI PENTRU ACTIUNI GENERALE ECONOMICE</t>
  </si>
  <si>
    <t>80.02.01.30</t>
  </si>
  <si>
    <t>20.30.02</t>
  </si>
  <si>
    <t>PREVENIRE SI COMBATERE INUNDATII</t>
  </si>
  <si>
    <t>80.02.01.06</t>
  </si>
  <si>
    <t>Alte cheltuieli  - alte ajutoare</t>
  </si>
  <si>
    <t>AGRICULTURA SI SILVICULTURA</t>
  </si>
  <si>
    <t>Alte cheltuieli in domeniul agriculturii</t>
  </si>
  <si>
    <t>83.02.03</t>
  </si>
  <si>
    <t>CAMERA AGRICOLA ARGES</t>
  </si>
  <si>
    <t>83.02.03.07</t>
  </si>
  <si>
    <t>Transferuri  din bugetele locale pentru finantarea camerelor agricole</t>
  </si>
  <si>
    <t>51.01.49</t>
  </si>
  <si>
    <t xml:space="preserve">TRANSPORTURI </t>
  </si>
  <si>
    <t>.2.1</t>
  </si>
  <si>
    <t xml:space="preserve">DRUMURI SI PODURI JUDETENE </t>
  </si>
  <si>
    <t>84.02.03.01</t>
  </si>
  <si>
    <t xml:space="preserve">Alte chelt </t>
  </si>
  <si>
    <t xml:space="preserve"> Cheltuieli de capital - Total, din care:</t>
  </si>
  <si>
    <t xml:space="preserve">X. Cheltuieli de capital </t>
  </si>
  <si>
    <t xml:space="preserve"> PNDLsubv stat </t>
  </si>
  <si>
    <t>De la bugetul de stat -  "Anghel Saligny"</t>
  </si>
  <si>
    <t xml:space="preserve">Modernizare DJ uri din buget local </t>
  </si>
  <si>
    <t xml:space="preserve">Programul National de Investitii "Anghel Saligny" - cofinantare </t>
  </si>
  <si>
    <t>.2.2</t>
  </si>
  <si>
    <t>ALTE CHELTUIELI IN DOMENIUL TRANSPORTURILOR - ASOCIATIA DE DEZVOLTARE INTERCOMUNITARA PENTRU TRANSPORTUL PUBLIC PITESTI</t>
  </si>
  <si>
    <t>84.02.50</t>
  </si>
  <si>
    <t>.2.3</t>
  </si>
  <si>
    <t>PROIECT "Modernizarea drumului judetean DJ504 lim Jud Teleorman-Popesti-Izvoru-Recea-Cornatel-Vulpesti(DN 65A),km 110+700-136+695, L=25,995 km, pe raza Com. Popesti, Izvoru, Recea, Buzoiesti, Jud Arges</t>
  </si>
  <si>
    <t xml:space="preserve">Finantare nationala </t>
  </si>
  <si>
    <t xml:space="preserve">Finantare externa nerambursabila </t>
  </si>
  <si>
    <t>.2.4</t>
  </si>
  <si>
    <t>PROIECT "Modernizarea drumului judetean DJ 503 lim. Jud. Dambovita- Slobozia - Rociu - Oarja - Catanele  (DJ702 G - KM 3+824), KM 98+000 -140+034 (42,034 KM) , Jud Arges</t>
  </si>
  <si>
    <t>Plati efectuate in anii precedenti si recuperate in anul curent aferente fondurilor externe nerambursabile</t>
  </si>
  <si>
    <t>85.01.05</t>
  </si>
  <si>
    <t>PROIECT  "Servicii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0+000-48.222, L=47,670 km</t>
  </si>
  <si>
    <t xml:space="preserve">ALTE ACTIUNI ECONOMICE </t>
  </si>
  <si>
    <t>.3.1</t>
  </si>
  <si>
    <t xml:space="preserve">ASOCIATIA DE DEZVOLTARE INTERCOMUNITARA MOLIVISU - </t>
  </si>
  <si>
    <t>87.02.04</t>
  </si>
  <si>
    <t>ProiecteFEN</t>
  </si>
  <si>
    <t xml:space="preserve"> DEFICIT</t>
  </si>
  <si>
    <t xml:space="preserve">Finantare din Excedentul bugetului local </t>
  </si>
  <si>
    <t xml:space="preserve">pentru finantarea SECTIUNII DE DEZVOLTARE </t>
  </si>
  <si>
    <t>stat</t>
  </si>
  <si>
    <t>local</t>
  </si>
  <si>
    <t xml:space="preserve">PNDL  </t>
  </si>
  <si>
    <t>bl</t>
  </si>
  <si>
    <t>DIRECTIA TEHNICA</t>
  </si>
  <si>
    <t>RAJDA</t>
  </si>
  <si>
    <t>ANGHEL SALIGNY</t>
  </si>
  <si>
    <t>48.02.16.03</t>
  </si>
  <si>
    <t>DIRECTIA STRATEGII</t>
  </si>
  <si>
    <t>TRIM I</t>
  </si>
  <si>
    <t>TRIM II</t>
  </si>
  <si>
    <t>TRIM III</t>
  </si>
  <si>
    <t>TRIM IV</t>
  </si>
  <si>
    <t xml:space="preserve">Asistenta sociala stimulent pentru prescolari </t>
  </si>
  <si>
    <t>57,02,01</t>
  </si>
  <si>
    <t xml:space="preserve">SPITALE </t>
  </si>
  <si>
    <t>56.15.03</t>
  </si>
  <si>
    <t>Consolidare si reabilitare Spital Judetean de Urgenta Pitesti</t>
  </si>
  <si>
    <t>Expertiza tehnica, studii si Documentatia de Avizare a Lucrarilor de Interventie pentru obiectivul de investitii " Reabilitarea, conservarea si punerea in valoare a Castrului Roman Jidava (Jidova)"</t>
  </si>
  <si>
    <t>Prestarea serviciilor de verificare a DALI (studii de specialitate, documentatii pentru avize si acorduri solicitate prin CU), P.T. si D.E. pentru "Reabilitarea, conservarea si punerea in valoare a Castrului Roman Jidava (Jidova)</t>
  </si>
  <si>
    <t>Prestarea serviciilor de verificare a DALI (studii de specialitate, documentatii pentru avize si acorduri solicitate prin CU), P.T. si D.E. pentru "Amenajarea spatiilor adiacente - curte interioara si drum acces din cadrul Muzeului Judetean Arges</t>
  </si>
  <si>
    <t>Sistem control acces compus din: bariera auto, brat bariera auto, receptor radio, telecomenzi radio</t>
  </si>
  <si>
    <t>Servicii de elaborare Tema de Proiectare, Studii de teren, Documentatii obtinere avize/acorduri, documentatie pentru obtinerea certificatului de urbanism si D.A.L.I. la obiectivul de investitii " Consolidare si reabilitare corp C3, apartinand Centrului de Diagnostic si Tratament, Bdl. I.C.Bratianu, nr.62, Municipiul Pitesti, Judetul Arges"</t>
  </si>
  <si>
    <t>Consolidare si reabilitare corp C3, apartinand Centrului de Diagnostic si Tratament, Bdl. I.C.Bratianu, nr.62, Municipiul Pitesti, Judetul Arges</t>
  </si>
  <si>
    <t>Servicii de elaborare a hartilor de risc natural pentru cutremure si alunecari de teren</t>
  </si>
  <si>
    <t>Laptop</t>
  </si>
  <si>
    <t>Licenta Windows 1164 biti</t>
  </si>
  <si>
    <t>Sistem desktop PC</t>
  </si>
  <si>
    <t>Licenta Microsoft Office Professional</t>
  </si>
  <si>
    <t>Caseta luminoasa -birou informare recrutare</t>
  </si>
  <si>
    <t>Caseta luminoasa Centrul Militar Judetean</t>
  </si>
  <si>
    <t>Autospecială suport logistic  3,5 tone</t>
  </si>
  <si>
    <t>Platformă transport vehicule avariate</t>
  </si>
  <si>
    <t xml:space="preserve">ATV șenilată cu remorcă proprie </t>
  </si>
  <si>
    <t>Corturi 8m x 4m</t>
  </si>
  <si>
    <t>Pătură ignifugă auto</t>
  </si>
  <si>
    <t>Dispozitiv punere în siguranță autovehicul electric</t>
  </si>
  <si>
    <t>Lance stingere acumulatori vehicul electrice</t>
  </si>
  <si>
    <t>Statii de lucru tip Desktop</t>
  </si>
  <si>
    <t>Monitoare pentru statii de lucru tip desktop</t>
  </si>
  <si>
    <t>Reabilitare Bază de Salvare Montană cota 2000 Transfăgărășan, județul Argeș</t>
  </si>
  <si>
    <t xml:space="preserve">Rucsaci de avalanșă </t>
  </si>
  <si>
    <t xml:space="preserve">Dispozitiv monitorizare funcții vitale </t>
  </si>
  <si>
    <t xml:space="preserve">Centrală termică electrică 27kw </t>
  </si>
  <si>
    <t>Sistem supraveghere video</t>
  </si>
  <si>
    <t>Sistem supraveghere video si alarmare</t>
  </si>
  <si>
    <t>Construire corp de cladire nou la Spitalul Judetean de Urgenta Pitesti</t>
  </si>
  <si>
    <t>Relocare conducta exterioara de alimentare cu gaze naturale a Spitalului Judetean de Urgenta Pitesti</t>
  </si>
  <si>
    <t>EKG</t>
  </si>
  <si>
    <t>MASA DE CALCAT PROFESIONALA</t>
  </si>
  <si>
    <t>CENTRALA TERMICA 120 KW</t>
  </si>
  <si>
    <t>Racordare CT la sistemul de energie electrica</t>
  </si>
  <si>
    <t>Sistem de supraveghere video dispensar TBC Topoloveni</t>
  </si>
  <si>
    <t xml:space="preserve">Avizare spatiu amplasare CT </t>
  </si>
  <si>
    <t xml:space="preserve">Avizare amplasare aparat radiologie Dispensar Topoloveni </t>
  </si>
  <si>
    <t>Reparatii si modernizare ascensor an 2023</t>
  </si>
  <si>
    <t>Sistem iluminat scenă Sala Așchiuță</t>
  </si>
  <si>
    <t>Sistem sonorizare scenă Sala Așchiuță</t>
  </si>
  <si>
    <t>Sistem mecanică scenă Sala Așchiuță</t>
  </si>
  <si>
    <t>Sistem intercom Sala Așchiuță</t>
  </si>
  <si>
    <t>Sistem iluminat scenă Grădina de Vară</t>
  </si>
  <si>
    <t>Sistem sonorizare scenă Grădina de Vară</t>
  </si>
  <si>
    <t>Sistem schelă lumini scenă Grădina de Vară</t>
  </si>
  <si>
    <t>Orgă-Sintetizator</t>
  </si>
  <si>
    <t>Chitară bass</t>
  </si>
  <si>
    <t>Chitară electrică și amplificator</t>
  </si>
  <si>
    <t>Trombon tenor</t>
  </si>
  <si>
    <t>Trompetă Bb I</t>
  </si>
  <si>
    <t>Trompetă Bb II</t>
  </si>
  <si>
    <t>Saxofon tenor Bb I</t>
  </si>
  <si>
    <t>Saxofon tenor Bb II</t>
  </si>
  <si>
    <t>Saxofon sopran Bb I</t>
  </si>
  <si>
    <t>Pian electric</t>
  </si>
  <si>
    <t>Cărucior pupitre pro</t>
  </si>
  <si>
    <t>Acoperiș cu arcade și învelitoare demontabilă</t>
  </si>
  <si>
    <t>BIBLIOTECA JUDETEANA " DINICU GOLESCU " PITESTI</t>
  </si>
  <si>
    <t>Sistem de supraveghere video</t>
  </si>
  <si>
    <t>Documentatie de avizare a lucrarilor de interventie (D.A.L.I.) pentru proiectul ”Reabilitarea si eficientizarea energetica a Bibilotecii Judetene ”Dinicu Golescu” Arges”</t>
  </si>
  <si>
    <t>Documentație de avizare a lucrărilor de intervenție  ( D.A.L.I) pentru proiectul „Reabilitarea și eficientizarea energetică a Muzeului Județean Argeș</t>
  </si>
  <si>
    <t>Studiu de fezabilitate pentru reablitarea termica a Blocului Administrativ</t>
  </si>
  <si>
    <t>Motocoasa</t>
  </si>
  <si>
    <t>Drujba</t>
  </si>
  <si>
    <t>Studiu de fezabilitate Pavilion Multifunctional cu atractii turistice</t>
  </si>
  <si>
    <t>Aparat foto cu obiective profesionale</t>
  </si>
  <si>
    <t>Programul de Interes Naţional (PIN)</t>
  </si>
  <si>
    <t xml:space="preserve">Centrul de zi pentru persoane adulte cu dizabilitati Dragolesti </t>
  </si>
  <si>
    <t xml:space="preserve">Centru respiro pentru persoane adulte cu dizabilitati </t>
  </si>
  <si>
    <t xml:space="preserve">Locuinte protejate - Siguranta si Ingrijire Arges </t>
  </si>
  <si>
    <t xml:space="preserve">Proiectare sistem supraveghere video si antiefractie  la sediul Aparatului Propriu si sistem antiefractie la arhiva    </t>
  </si>
  <si>
    <t xml:space="preserve">Achizitie si montaj sistem supraveghere video si antiefractie la sediul Aparatului Propriu       </t>
  </si>
  <si>
    <t>Achizitie si montaj sistem antiefractie arhiva</t>
  </si>
  <si>
    <t xml:space="preserve">Racordare retea interioara canalizare menajera la reteaua publica de canalizare menajera       </t>
  </si>
  <si>
    <t xml:space="preserve">Servicii de evaluare de risc la securitatea fizica </t>
  </si>
  <si>
    <t>Achizitie si montaj sistem supraveghere video</t>
  </si>
  <si>
    <t>Proiect instalații detecție incendiu</t>
  </si>
  <si>
    <t>Intocmire Scenariu de securitate la incendiu si stampilare MLPAT proiect detectie</t>
  </si>
  <si>
    <t>Instalații detecție incendiu</t>
  </si>
  <si>
    <t>Autorizare/Documentații ISU</t>
  </si>
  <si>
    <t xml:space="preserve">Proiectare sistem supraveghere video si antiefractie  </t>
  </si>
  <si>
    <t>Extindere si montaj sistem supraveghere video si sistem antiefractie</t>
  </si>
  <si>
    <t>Achizitie si montaj sistem antiefractie</t>
  </si>
  <si>
    <t xml:space="preserve">Montare rampa de acces la Casuta 3 </t>
  </si>
  <si>
    <t xml:space="preserve">Proiectare sistem supraveghere video si antiefractie          </t>
  </si>
  <si>
    <t xml:space="preserve">Achizitie si montaj sistem supraveghere video si antiefractie </t>
  </si>
  <si>
    <t>Achizitie si montaj Sistem detectie fum</t>
  </si>
  <si>
    <t>Achizitie si montaj Sistem iluminat Securitate</t>
  </si>
  <si>
    <t>Achizitie si montaj hidranti</t>
  </si>
  <si>
    <t xml:space="preserve">Proiectare sistem supraveghere video  </t>
  </si>
  <si>
    <t xml:space="preserve">Extindere sistem supraveghere video </t>
  </si>
  <si>
    <t>Intocmirea documentatiei  tehnice, obtinerea avizului de securitate  Ia incendiu si autorizatiei de securitate la incendiu</t>
  </si>
  <si>
    <t xml:space="preserve">Proiectare sistem supraveghere video si antiefractie   </t>
  </si>
  <si>
    <t>Achizitie si montaj sistem antiefractie si control acces</t>
  </si>
  <si>
    <t xml:space="preserve">Proiectare sistem supraveghere video si antiefractie                 </t>
  </si>
  <si>
    <t xml:space="preserve">Intocmire documentatie tehnica in vederea obtinerii autorizatiei PSI   </t>
  </si>
  <si>
    <t xml:space="preserve">Proiectare sistem supraveghere video si antiefractie             </t>
  </si>
  <si>
    <t xml:space="preserve">Proiectare sistem supraveghere video si antiefractie                      </t>
  </si>
  <si>
    <t xml:space="preserve">Proiectare sistem supraveghere video        </t>
  </si>
  <si>
    <t xml:space="preserve">Achizitie si montaj sistem supraveghere video </t>
  </si>
  <si>
    <t xml:space="preserve">Proiectare sistem buton de panica </t>
  </si>
  <si>
    <t>Achizitie si montaj buton de panica</t>
  </si>
  <si>
    <t xml:space="preserve">Proiectare sistem supraveghere video si antiefractie       </t>
  </si>
  <si>
    <t>Achizitie si montaj sistem supraveghere video si antiefractie</t>
  </si>
  <si>
    <t xml:space="preserve">Proiectare sistem supraveghere video          </t>
  </si>
  <si>
    <t>Achizitie si montaj control acces</t>
  </si>
  <si>
    <t xml:space="preserve">Proiectare sistem supraveghere video                             </t>
  </si>
  <si>
    <t xml:space="preserve">Achiziție și montaj sistem supraveghere video       </t>
  </si>
  <si>
    <t xml:space="preserve">Proiectare sistem supraveghere video Dragolești                                 </t>
  </si>
  <si>
    <t xml:space="preserve">Achiziție și montaj sistem supraveghere video Dragolești                  </t>
  </si>
  <si>
    <t xml:space="preserve">Proiectare sistem supraveghere video și antiefracție                           </t>
  </si>
  <si>
    <t xml:space="preserve">Achiziție și montaj sistem supraveghere video și antiefracție             </t>
  </si>
  <si>
    <t>Sudii in vederea instalarii unui kit complet sistem de ridicat platforma pentru persoane cu dizabilitati - Complex Iulia</t>
  </si>
  <si>
    <t>Proiectare si executie kit complet sistem de ridicat platforma pentru persoane cu dizabilitati - Complex Iulia</t>
  </si>
  <si>
    <t xml:space="preserve">Achiziție și montaj sistem supraveghere video și antiefracție         </t>
  </si>
  <si>
    <t xml:space="preserve">Achiziție și montaj sistem supraveghere video și antiefracție              </t>
  </si>
  <si>
    <t xml:space="preserve">Proiectare sistem supraveghere video si antiefractie                                         </t>
  </si>
  <si>
    <t xml:space="preserve">Achiziție și montaj sistem supraveghere video si antiefractie                      </t>
  </si>
  <si>
    <t>Proiectare sistem supraveghere video si alarmare la securitate</t>
  </si>
  <si>
    <t xml:space="preserve">Reparație capitală instalație pentru producerea agentului termic și apa caldă       </t>
  </si>
  <si>
    <t xml:space="preserve">Proiectare sistem supraveghere video CSRNA Mioveni                   </t>
  </si>
  <si>
    <t xml:space="preserve">Achiziție și montaj sistem supraveghere video si videointerfonie CSRNA Mioveni </t>
  </si>
  <si>
    <t xml:space="preserve">Proiectare sistem supraveghere video și antiefracție                                    </t>
  </si>
  <si>
    <t>Centrală termică electrică</t>
  </si>
  <si>
    <t>Amenajare Parc si Alei UAMS Suici</t>
  </si>
  <si>
    <t>Masina de spalat industriala 50-60 kg</t>
  </si>
  <si>
    <t>Paturi tip spital</t>
  </si>
  <si>
    <t>Reabilitare, supraetajare si extindere corp A</t>
  </si>
  <si>
    <t>Masina de spalat rufe 23-25 kg</t>
  </si>
  <si>
    <t>Modernizare DJ 703 B Padureti (DJ 679)-Costesti (DN 65A), km 48+975-59+287, L=10,312 km, la Lunca Corbului si Costesti</t>
  </si>
  <si>
    <t>Pod peste raul Neajlov, in satul Silistea, comuna Cateasca, judetul Arges</t>
  </si>
  <si>
    <t>Modernizare DJ 703G Suici (DJ703H)-Ianculesti-lim.jud. Valcea,km 14+000-16+921, L=2,921 km, comuna Suici</t>
  </si>
  <si>
    <t>Modernizare DJ 731 B, sate Sămara şi Metofu, Km 1+603 – Km 3+728, L=2,125 Km, comuna Poiana Lacului</t>
  </si>
  <si>
    <t xml:space="preserve">Modernizare DJ732 C Bughea de Jos - Malu - Godeni, Km 7+165 – Km 8+695, L= 1,53 Km </t>
  </si>
  <si>
    <t xml:space="preserve">Modernizare DJ 679 C lzvoru - Mozăceni Km 12+489 - Km 21+688 , L = 9,199 Km </t>
  </si>
  <si>
    <t>Modernizare DJ 703 B Moraresti - Uda, Km 16+200 - Km 17+753, in Comuna Uda, L=1,553 km</t>
  </si>
  <si>
    <t xml:space="preserve">Modernizare DJ 703 H Salatrucu-Valcea, Km 25+151 -  Km 29+863, L = 4,712 Km </t>
  </si>
  <si>
    <t>Modernizare DJ 739 Bârzeşti (DN 73 D) – Negresti – Zgripcesti – Beleti, km 0+474 - Km 2+300,  L=1,826 Km, in Comuna Vulturesti</t>
  </si>
  <si>
    <t>Modernizare DJ 703 I  Merisani (DN 7 C - Km 12+450) – Musatesti – Bradulet - Bradet - Lac Vidraru (DN 7 C - Km 64+400), Km 53+580 – Km 61+055, L = 7,475 Km</t>
  </si>
  <si>
    <t>Modernizare DJ 703 B Moraresti-Uda, KM 17+753-20+253, L=2,5 KM</t>
  </si>
  <si>
    <t>Modernizare DJ 702 A Ciupa-Răteşti, km 33+030-35+696, la Ratesti</t>
  </si>
  <si>
    <t>Pod pe DJ 741 Piteşti-Valea Mare-Făgetu-Mioveni, km 2+060, peste pârâul Valea Mare (Ploscaru), la Ştefăneşti</t>
  </si>
  <si>
    <t>Modernizare DJ 703 B Costeşti (DN 65 A)-Şerbăneşti (DJ 659), km 60+325-68+783, L=8,458km, la Costeşti şi Rociu</t>
  </si>
  <si>
    <t>Pod pe DJ 703 H Curtea de Argeş (DN 7 C)-Valea Danului-Cepari, km 0+597, L=152m, în comuna Valea Danului</t>
  </si>
  <si>
    <t>Pod pe DJ 738 Jugur-Drăghici-Mihăeşti peste râul Târgului, km 21+900, în comuna Mihăeşti</t>
  </si>
  <si>
    <t>Modernizare DJ 703 B Şerbăneşti (DJ 659)-Siliştea, km 70+410-77+826, L=7,416km, în comunele Rociu şi Căteasca</t>
  </si>
  <si>
    <t>Relocare utilitati (conducte gaze) "Pod pe DJ 738 Jugur-Drăghici-Mihăeşti peste râul Târgului, km 21+900, în comuna Mihăeşti"</t>
  </si>
  <si>
    <t xml:space="preserve">,Piste pentru biciclete pe DJ 703E: Pitești (DN 67 B) – Lupueni – Popești – Lunguiești – Cocu (DJ 703B), pe sectorul Km 2+200 – 12+300, L=10,100 Km, în comunele Moșoaia, Băbana și Pista continuă pentru biciclete pe DJ 678 A, km 42+420-49+095 și pe DJ 703 H, km 12+924-17+368, L=11,200 km, în comunele Tigveni, Cepari și Șuici, județul Argeș" </t>
  </si>
  <si>
    <t>Executie prag de fund si lucrari de stabilizare a malurilor aferente podului amplasat pe DJ 703B, km 84+723, in comuna Cateasca, judetul Arges"</t>
  </si>
  <si>
    <t>Modernizare DJ 679A  Barla (DJ 679) – Caldararu, Km 0+000 -  Km 12+835, L=12,835 km</t>
  </si>
  <si>
    <t>Modernizare DJ 704D Prislop (DN7) - Lupueni (DJ 703E), Km 0+000- Km 2+358, L= 2,358 Km  in comunele Bascov si Babana</t>
  </si>
  <si>
    <t xml:space="preserve">Modernizare DJ 703E Pitesti (DN 67) - Babana - Cocu, Km 1+800 - Km 19+765, L= 17,965 Km </t>
  </si>
  <si>
    <t>Modernizare DJ 704 G Cicanesti - Suici (DJ 703H ), Km 9+532 -  Km 13+435, L=3,903 Km</t>
  </si>
  <si>
    <t>Elaborare documentatii tehnice pentru obiectivul de investitii:"Executie prag de fund si lucrari de stabilizare a malurilor aferente podului amplasat pe DJ 703B, km 84+723, in comuna Cateasca, judetul Arges"</t>
  </si>
  <si>
    <t>Elaborare documentatii tehnice pentru obtinere Autorizatie de gospodarire a apelor "Pod pe DJ 741 Piteşti-Valea Mare-Făgetu-Mioveni, km 2+060, peste pârâul Valea Mare (Ploscaru), la Ştefăneşti"</t>
  </si>
  <si>
    <t>Elaborare documentatii tehnice pentru obtinere Autorizatie de gospodarire a apelor "Pod pe DJ 738 Jugur-Drăghici-Mihăeşti peste râul Târgului, km 21+900, în comuna Mihăeşti'</t>
  </si>
  <si>
    <t>Modernizare DJ 731 D, km 15+075 - 16+825, L=1,75 km, comuna Cosesti, jud.Arges</t>
  </si>
  <si>
    <t>Modernizare DJ 703 H Curtea de Arges-Valea Danului-Cepari-Suici-Lim. Jud. Valcea, km 9+475-10+364, L= 0,889, com Valea Danului si Cepari, Jud Arges</t>
  </si>
  <si>
    <t>Modernizare DJ 738 Poienari (DN 73- km 44+500)-Jugur-Draghici-Mihaesti(DC 11), km 10+200-13+600, L= 3,4 km, judetul Arges</t>
  </si>
  <si>
    <t>Modernizare drum judetean DJ 508 Cateasca (DJ 703B)-Furduiesti-Teiu-Buta (DJ 659), km 12+400-17+217, L=4,817 km, com. Teiu si Negrasi, jud. Arges</t>
  </si>
  <si>
    <t>Modernizare DJ 702 F, Limita judet Dambovita - Slobozia, km 14+000-17+355, L = 3,355 km, judetul Arges</t>
  </si>
  <si>
    <t>Modernizare DJ 731 D, comuna Darmanesti, judetul Arges, km 8+440 -  km 11+240, L=2,8 km</t>
  </si>
  <si>
    <t>Pod pe DJ 679D, Malu (DJ 679  km 38+940)-Coltu-Ungheni, km 8+444, L=12 m, comuna  Ungheni, jud.Arges</t>
  </si>
  <si>
    <t>Servicii de elaborare documentatii tehnico economice  pentru faza Proiect tehnic si detalii de executie(PT+DE), inclusiv intocmirea proiectelor de relocare/protejare utilitati (daca e cazul) si Asigurarea asistentei tehnice din partea proiectantului pe perioada de executie a lucrarilor, participarea proiectantului la fazele incluse in programul de control al lucrarilor de executie, avizat de catre Inspectoratul de Stat in Constructii, pentru pentru: „Modernizare DJ659:Pitesti-Bradu-Suseni-Gliganu de Sus-Barlogu-Negrasi-Mozaceni-Lim.Jud.Dambovita, km 0+000-58+320, L=58,320 km</t>
  </si>
  <si>
    <t>Microbuz</t>
  </si>
  <si>
    <t xml:space="preserve">CENTRE ADULTI - ASIST SOC IN CAZ DE BOLI SI INVALIDITATE </t>
  </si>
  <si>
    <t>PROPUNERE 2024</t>
  </si>
  <si>
    <t>ESTIMARI  2025</t>
  </si>
  <si>
    <t>Uscator 35-40 kg</t>
  </si>
  <si>
    <t>Cuptor etajat cu 10 tavi</t>
  </si>
  <si>
    <t>Plita profesionala cu 8 ochiuri</t>
  </si>
  <si>
    <t>Modernizare drum judetean  DJ 678 E Teodoresti (DJ 703 - km 13+339) - Cotu - lim. Jud.Valcea, km 1+200 - 3+000, L = 1,8 km, comuna Cuca, judetul Arges</t>
  </si>
  <si>
    <t>Modernizare drum județean DJ 678 B Lim. Jud. Vâlcea - Cuca (DJ 703 - km 9+765), km 26+950- km 27+862, L = 0,912 km, comuna Cuca, jud. Argeș"</t>
  </si>
  <si>
    <t>PROIECT</t>
  </si>
  <si>
    <t>ESTIMARI  2026</t>
  </si>
  <si>
    <t>ESTIMARI  2027</t>
  </si>
  <si>
    <t xml:space="preserve">mii lei </t>
  </si>
  <si>
    <t>66.02.06</t>
  </si>
  <si>
    <t xml:space="preserve">Transferuri din bugetele locale pentru finantarea cheltuielilor curente in domeniul sanatatii </t>
  </si>
  <si>
    <t>51.01.46</t>
  </si>
  <si>
    <t>CAMINUL PENTRU PERSOANE VARSTNICE MOZACENI</t>
  </si>
  <si>
    <t>BUGET LOCAL 2024 SI ESTIMARI 2025-2027</t>
  </si>
  <si>
    <t>Cap. 51.02 - AUTORITATI EXECUTIVE</t>
  </si>
  <si>
    <t>Programul National de Investitii "Anghel Saligny"</t>
  </si>
  <si>
    <t>Statie de Epurare ape uzate si retea de canalizare menajera aferenta unitatilor medicale: Spitalul de Boli Cronice Calinesti, Unitatea de Asistenta Medico-Sociala Calinesti, Centrul de Recuperare si Reabilitare Neuropsihiatrica Calinesti si Centrul de Permanenta Calinesti din comuna Calinesti, judetul Arges</t>
  </si>
  <si>
    <t>Programul National de Dezvoltare Locala II</t>
  </si>
  <si>
    <t>Conservarea si consolidarea Cetatii Poienari</t>
  </si>
  <si>
    <t>Consolidarea infrastructurii medicale pentru a face fata provocarilor ridicate de combatere a epidemiei de COVID-19 la 
Spitalul de Pneumoftiziologie "Sf.Andrei", Valea Iasului</t>
  </si>
  <si>
    <t>Programul National de Redresare si Rezilienta</t>
  </si>
  <si>
    <t xml:space="preserve">Renovarea energetica moderata pentru sediul Regiei Autonome de Drumuri Arges, Municipiul Pitesti, Str. George Cosbuc 
nr. 40 judetul Arges </t>
  </si>
  <si>
    <t>Laborator de Radioterapie Spitalul Judetean de Urgenta Pitesti</t>
  </si>
  <si>
    <t>Documentatii Directia Proiecte</t>
  </si>
  <si>
    <t>Studii (topografic, geotehnic istoric, dendrologic), documentatii tehnice pentru obtinere avize, DALI, pentru obiectivul de investitii : "Conservarea si punerea in valoare in situ a Schitului Buliga "</t>
  </si>
  <si>
    <t>Studii (topografic, geotehnic istoric, dendrologic), documentatii tehnice pentru obtinere avize, DALI, pentru obiectivul de investitii : "Amenajarea spatiilor adiacente - curte interioara si drum acces dic cadrul Muzeului Judetean Arges</t>
  </si>
  <si>
    <t>Prestarea serviciilor de verificare a DALI (studii de specialitate, documentatii pentru avize si acorduri solicitate prin CU), P.T. si D.E. pentru " Conservarea si punerea in valoare in situ a  Schitului Buliga"</t>
  </si>
  <si>
    <t>Documentatii Directia Tehnica</t>
  </si>
  <si>
    <t xml:space="preserve">Servicii elaborare expertiza tehnica </t>
  </si>
  <si>
    <t>Servicii de elaborare Tema de proiectare, Documentatii obtinere avize/acorduri si D.A.L.I. la obiectivul de investitii "Lucrari de executie a legaturilor intre corpul nou construit (S+P+4E) si cladirea existenta a Spitalului Judetean de Urgenta Pitesti"</t>
  </si>
  <si>
    <t>Documentatii Directia urbanism</t>
  </si>
  <si>
    <t>Dotari</t>
  </si>
  <si>
    <t>Cap. 54.02 - ALTE SERVICII PUBLICE GENERALE</t>
  </si>
  <si>
    <t>Cap. 60.02 - APARARE</t>
  </si>
  <si>
    <t>Eficientizarea energetica a sediului Centrul Militar Judetean (expertiza cu RLV, audit energetic, certificat energetic)</t>
  </si>
  <si>
    <t>Cisterna pentru transport apa min. 5 mii litri</t>
  </si>
  <si>
    <t>Sonar subacvatic digital</t>
  </si>
  <si>
    <t>Sistem de avertizare luminoasa si acustica</t>
  </si>
  <si>
    <t>Cap. 65.02 - INVATAMANT</t>
  </si>
  <si>
    <t>Proiectare pentru spatiile din cladirea scolii</t>
  </si>
  <si>
    <t>GRADINITA SPECIALA "SF. ELENA" PITESTI</t>
  </si>
  <si>
    <t>Cap. 66.02 SANATATE</t>
  </si>
  <si>
    <t>Masina de spalat 50kg cu storcator peste 1200 rot/min</t>
  </si>
  <si>
    <t>Proiect tehnic alimentare cu gaze Extindere Ambulatoriu Integrat al SJUP</t>
  </si>
  <si>
    <t>SPITALUL DE BOLI CRONICE CALINESTI</t>
  </si>
  <si>
    <t>Cap. 67.02 - CULTURA, RECREERE SI RELIGIE</t>
  </si>
  <si>
    <t>Consolidare și reabilitare Clădire Teatru ”Al. Davila” Pitesti</t>
  </si>
  <si>
    <t>Set percuție (tobă de scenă, cinele, protecție tobă)</t>
  </si>
  <si>
    <t>PROIECT "Centrul Europe Direct Arges"</t>
  </si>
  <si>
    <t>Cap. 68.02 - ASIGURARI SI ASISTENTA SOCIALA</t>
  </si>
  <si>
    <t>Centru de criza pentru persoane adulte cu dizabilitati</t>
  </si>
  <si>
    <t xml:space="preserve">Racordare la reteua publica de canalizare menajera ''la Centrul de Zi Rucar '' Comuna Rucar, Judetul Arges   </t>
  </si>
  <si>
    <r>
      <t xml:space="preserve">DIRECTIA GENERALA DE ASISTENTA SOCIALA SI PROTECTIA COPILULUI ARGES </t>
    </r>
    <r>
      <rPr>
        <b/>
        <u/>
        <sz val="11"/>
        <rFont val="Times New Roman"/>
        <family val="1"/>
        <charset val="238"/>
      </rPr>
      <t>68.02.04</t>
    </r>
  </si>
  <si>
    <t xml:space="preserve">Proiectare sistem antiefracție                           </t>
  </si>
  <si>
    <t xml:space="preserve">Achiziție și montaj sistem antiefracție             </t>
  </si>
  <si>
    <r>
      <t xml:space="preserve">DIRECTIA GENERALA DE ASISTENTA SOCIALA SI PROTECTIA COPILULUI ARGES </t>
    </r>
    <r>
      <rPr>
        <b/>
        <u/>
        <sz val="11"/>
        <rFont val="Times New Roman"/>
        <family val="1"/>
        <charset val="238"/>
      </rPr>
      <t>68.02.05</t>
    </r>
  </si>
  <si>
    <t xml:space="preserve">Achiziție și montaj sistem supraveghere video si antiefractie CSPD Pitești           </t>
  </si>
  <si>
    <t>Program de Dezvoltare Regionala</t>
  </si>
  <si>
    <t>Cap. 84.02 TRANSPORTURI</t>
  </si>
  <si>
    <t>Cheltuieli de capital - Directia Tehnica</t>
  </si>
  <si>
    <t>Cheltuieli de capital - Regia de Drumuri</t>
  </si>
  <si>
    <t>Imprastietor material antiderapant 9 mc</t>
  </si>
  <si>
    <t>Servicii de verificare tehnica de calitate a proiectului pentru „Modernizare DJ659:Pitesti-Bradu-Suseni-Gliganu de Sus-Barlogu-Negrasi-Mozaceni-Lim.Jud.Dambovita, km 0+000-58+320, L=58,320 km"</t>
  </si>
  <si>
    <t>Servicii de intocmire studii de teren, elaborare Expertize tehnice (drum si poduri), D.A.L.I.+P.T.+D.E.+C.S., D.T.A.C., documentatii  obtinere avize si asistenta tehnica din partea proiectantului pentru: „Modernizare DJ659:Pitesti-Bradu-Suseni-Gliganu de Sus-Barlogu-Negrasi-Mozaceni-Lim.Jud. Dambovita, km 0+000-58+320, L=58,320 km"</t>
  </si>
  <si>
    <t>Elaborare Studiu de Fezabilitate pentru obiectivul de investitii "Drum expres A1 - Pitesti - Mioveni"</t>
  </si>
  <si>
    <t>Modernizarea drumului judetean DJ 503 lim. Jud. Dambovita- Slobozia - Rociu - Oarja - Catanele  (DJ702 G - KM 3+824), KM 98+000 -140+034 (42,034 KM) , Jud Arges</t>
  </si>
  <si>
    <t>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0+000-48.222, L=47,670 km</t>
  </si>
  <si>
    <t>Restaurarea Galeriei de Arta Rudolf Schweitzer-Cumpana 
- Consolidarea, protejarea si valorificarea patrimoniului cultural</t>
  </si>
  <si>
    <t>Restaurarea Muzeului Judetean Arges- Consolidarea, protejarea  
si valorificarea patrimoniului cultural</t>
  </si>
  <si>
    <t>Cresterea eficientei energetice a Palatului Administrativ, Pitesti 
Piata Vasile Milea nr. 1, Judetul Arges</t>
  </si>
  <si>
    <t>Extindere, modernizare si dotare spatii urgenta  Spitalul de 
Pediatrie Pitesti</t>
  </si>
  <si>
    <t>Extindere si dotare spatii urgenta si amenajari incinta  Spitalul 
Judetean de Urgenta Pitesti</t>
  </si>
  <si>
    <t>Extinderea, modernizarea si dotarea Ambulatoriului Integrat al 
Spitalului de Pediatrie Pitesti</t>
  </si>
  <si>
    <t>Extinderea si dotarea Ambulatoriului Integrat al Spitalului 
Judetean de Urgenta Pitesti</t>
  </si>
  <si>
    <t>INSPECTORATUL PENTRU SITUATII DE URGENTA
ARGES</t>
  </si>
  <si>
    <t>DIRECTIA GENERALA PENTRU EVIDENTA 
PERSOANELOR PITESTI</t>
  </si>
  <si>
    <t>CENTRUL MILITAR JUDETEAN ARGES "GENERAL 
CONSTANTIN CHRISTESCU"</t>
  </si>
  <si>
    <t>Cap. 61.02 - ORDINE PUBLICA SI SIGURANTA 
NATIONALA</t>
  </si>
  <si>
    <t>CENTRUL SCOLAR DE EDUCATIE INCLUZIVA "SF. 
NICOLAE" CAMPULUNG</t>
  </si>
  <si>
    <r>
      <t xml:space="preserve">DIRECTIA GENERALA DE ASISTENTA SOCIALA SI 
PROTECTIA COPILULUI ARGES - </t>
    </r>
    <r>
      <rPr>
        <b/>
        <u/>
        <sz val="11"/>
        <color theme="1"/>
        <rFont val="Times New Roman"/>
        <family val="1"/>
        <charset val="238"/>
      </rPr>
      <t>68.02.06</t>
    </r>
  </si>
  <si>
    <t xml:space="preserve">Achiziție și montaj sistem supraveghere video și alarmare la 
securitate </t>
  </si>
  <si>
    <t xml:space="preserve">Proiectare sistem supraveghere video si antiefractie CSPD 
Pitești                         </t>
  </si>
  <si>
    <t>Proiect  pentru sistem de supravegere video si sistem de 
alarmare antiefractie</t>
  </si>
  <si>
    <t>Cap. 70.02 LOCUINTE, SERVICII SI DEZVOLTARE 
ECONOMICA</t>
  </si>
  <si>
    <t>Cap. 80.02 ACTIUNI GENERALE ECONOMICE, 
COMERCIALE SI DE MUNCA</t>
  </si>
  <si>
    <t>Locuinte de serviciu, localitatea Stefanesti, sat Stefanestii Noi, 
str. Calea Bucuresti, nr.339B, jud. Arges</t>
  </si>
  <si>
    <t xml:space="preserve">JUDETUL ARGES   </t>
  </si>
  <si>
    <t>ANEXA 1 la H.C.J nr.39/07.02.2024</t>
  </si>
</sst>
</file>

<file path=xl/styles.xml><?xml version="1.0" encoding="utf-8"?>
<styleSheet xmlns="http://schemas.openxmlformats.org/spreadsheetml/2006/main">
  <fonts count="4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sz val="10"/>
      <color rgb="FF00B0F0"/>
      <name val="Times New Roman"/>
      <family val="1"/>
      <charset val="238"/>
    </font>
    <font>
      <sz val="10"/>
      <color rgb="FF00B0F0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0070C0"/>
      <name val="Times New Roman"/>
      <family val="1"/>
      <charset val="238"/>
    </font>
    <font>
      <sz val="10"/>
      <color rgb="FF0070C0"/>
      <name val="Arial"/>
      <family val="2"/>
      <charset val="238"/>
    </font>
    <font>
      <b/>
      <sz val="11"/>
      <color rgb="FF0070C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3" fillId="0" borderId="0"/>
    <xf numFmtId="0" fontId="2" fillId="0" borderId="0"/>
    <xf numFmtId="0" fontId="36" fillId="0" borderId="0"/>
    <xf numFmtId="0" fontId="3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83">
    <xf numFmtId="0" fontId="0" fillId="0" borderId="0" xfId="0"/>
    <xf numFmtId="4" fontId="4" fillId="2" borderId="0" xfId="0" applyNumberFormat="1" applyFont="1" applyFill="1" applyBorder="1" applyAlignment="1">
      <alignment horizontal="left"/>
    </xf>
    <xf numFmtId="4" fontId="4" fillId="2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/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1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4" fillId="3" borderId="4" xfId="0" applyFont="1" applyFill="1" applyBorder="1"/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/>
    </xf>
    <xf numFmtId="4" fontId="11" fillId="4" borderId="1" xfId="0" applyNumberFormat="1" applyFont="1" applyFill="1" applyBorder="1"/>
    <xf numFmtId="4" fontId="3" fillId="0" borderId="1" xfId="0" applyNumberFormat="1" applyFont="1" applyFill="1" applyBorder="1"/>
    <xf numFmtId="4" fontId="3" fillId="0" borderId="0" xfId="0" applyNumberFormat="1" applyFont="1" applyFill="1"/>
    <xf numFmtId="0" fontId="14" fillId="0" borderId="2" xfId="0" applyFont="1" applyFill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/>
    </xf>
    <xf numFmtId="4" fontId="8" fillId="0" borderId="1" xfId="0" applyNumberFormat="1" applyFont="1" applyFill="1" applyBorder="1"/>
    <xf numFmtId="4" fontId="16" fillId="4" borderId="1" xfId="0" applyNumberFormat="1" applyFont="1" applyFill="1" applyBorder="1"/>
    <xf numFmtId="2" fontId="12" fillId="0" borderId="1" xfId="0" applyNumberFormat="1" applyFont="1" applyFill="1" applyBorder="1"/>
    <xf numFmtId="2" fontId="12" fillId="0" borderId="1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horizontal="right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4" fontId="12" fillId="6" borderId="1" xfId="0" applyNumberFormat="1" applyFont="1" applyFill="1" applyBorder="1"/>
    <xf numFmtId="4" fontId="17" fillId="6" borderId="1" xfId="0" applyNumberFormat="1" applyFont="1" applyFill="1" applyBorder="1"/>
    <xf numFmtId="4" fontId="11" fillId="2" borderId="1" xfId="0" applyNumberFormat="1" applyFont="1" applyFill="1" applyBorder="1"/>
    <xf numFmtId="4" fontId="3" fillId="2" borderId="1" xfId="0" applyNumberFormat="1" applyFont="1" applyFill="1" applyBorder="1"/>
    <xf numFmtId="4" fontId="3" fillId="6" borderId="1" xfId="0" applyNumberFormat="1" applyFont="1" applyFill="1" applyBorder="1"/>
    <xf numFmtId="4" fontId="8" fillId="6" borderId="1" xfId="0" applyNumberFormat="1" applyFont="1" applyFill="1" applyBorder="1"/>
    <xf numFmtId="0" fontId="10" fillId="0" borderId="3" xfId="0" applyFont="1" applyBorder="1" applyAlignment="1">
      <alignment horizontal="left" vertical="center"/>
    </xf>
    <xf numFmtId="0" fontId="14" fillId="0" borderId="2" xfId="0" applyFont="1" applyFill="1" applyBorder="1"/>
    <xf numFmtId="4" fontId="12" fillId="4" borderId="1" xfId="0" applyNumberFormat="1" applyFont="1" applyFill="1" applyBorder="1"/>
    <xf numFmtId="4" fontId="12" fillId="5" borderId="1" xfId="0" applyNumberFormat="1" applyFont="1" applyFill="1" applyBorder="1"/>
    <xf numFmtId="4" fontId="12" fillId="0" borderId="1" xfId="0" applyNumberFormat="1" applyFont="1" applyFill="1" applyBorder="1"/>
    <xf numFmtId="4" fontId="17" fillId="0" borderId="1" xfId="0" applyNumberFormat="1" applyFont="1" applyFill="1" applyBorder="1"/>
    <xf numFmtId="4" fontId="12" fillId="2" borderId="1" xfId="0" applyNumberFormat="1" applyFont="1" applyFill="1" applyBorder="1"/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4" fontId="11" fillId="0" borderId="1" xfId="0" applyNumberFormat="1" applyFont="1" applyFill="1" applyBorder="1"/>
    <xf numFmtId="0" fontId="14" fillId="5" borderId="2" xfId="0" applyFont="1" applyFill="1" applyBorder="1" applyAlignment="1">
      <alignment horizontal="center"/>
    </xf>
    <xf numFmtId="0" fontId="11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/>
    </xf>
    <xf numFmtId="0" fontId="14" fillId="5" borderId="2" xfId="0" applyFont="1" applyFill="1" applyBorder="1"/>
    <xf numFmtId="0" fontId="11" fillId="5" borderId="1" xfId="0" applyFont="1" applyFill="1" applyBorder="1" applyAlignment="1">
      <alignment vertical="justify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0" fontId="14" fillId="7" borderId="2" xfId="0" applyFont="1" applyFill="1" applyBorder="1"/>
    <xf numFmtId="0" fontId="11" fillId="7" borderId="1" xfId="0" applyFont="1" applyFill="1" applyBorder="1"/>
    <xf numFmtId="0" fontId="11" fillId="7" borderId="1" xfId="0" applyFont="1" applyFill="1" applyBorder="1" applyAlignment="1">
      <alignment horizontal="center"/>
    </xf>
    <xf numFmtId="4" fontId="11" fillId="7" borderId="1" xfId="0" applyNumberFormat="1" applyFont="1" applyFill="1" applyBorder="1"/>
    <xf numFmtId="0" fontId="14" fillId="0" borderId="4" xfId="0" applyFont="1" applyFill="1" applyBorder="1"/>
    <xf numFmtId="0" fontId="14" fillId="7" borderId="4" xfId="0" applyFont="1" applyFill="1" applyBorder="1"/>
    <xf numFmtId="0" fontId="12" fillId="7" borderId="1" xfId="0" applyFont="1" applyFill="1" applyBorder="1" applyAlignment="1">
      <alignment horizontal="center"/>
    </xf>
    <xf numFmtId="4" fontId="12" fillId="8" borderId="1" xfId="0" applyNumberFormat="1" applyFont="1" applyFill="1" applyBorder="1"/>
    <xf numFmtId="0" fontId="11" fillId="0" borderId="1" xfId="0" applyFont="1" applyFill="1" applyBorder="1" applyAlignment="1">
      <alignment vertical="justify"/>
    </xf>
    <xf numFmtId="0" fontId="12" fillId="0" borderId="1" xfId="0" applyFont="1" applyBorder="1" applyAlignment="1">
      <alignment horizontal="center" vertical="justify"/>
    </xf>
    <xf numFmtId="0" fontId="5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/>
    <xf numFmtId="0" fontId="14" fillId="3" borderId="2" xfId="0" applyFont="1" applyFill="1" applyBorder="1"/>
    <xf numFmtId="4" fontId="11" fillId="6" borderId="1" xfId="0" applyNumberFormat="1" applyFont="1" applyFill="1" applyBorder="1"/>
    <xf numFmtId="4" fontId="15" fillId="6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0" fontId="19" fillId="3" borderId="2" xfId="0" applyFont="1" applyFill="1" applyBorder="1"/>
    <xf numFmtId="0" fontId="11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4" fontId="16" fillId="2" borderId="1" xfId="0" applyNumberFormat="1" applyFont="1" applyFill="1" applyBorder="1"/>
    <xf numFmtId="0" fontId="19" fillId="0" borderId="2" xfId="0" applyFont="1" applyFill="1" applyBorder="1"/>
    <xf numFmtId="0" fontId="16" fillId="0" borderId="1" xfId="0" applyFont="1" applyFill="1" applyBorder="1" applyAlignment="1">
      <alignment horizontal="center"/>
    </xf>
    <xf numFmtId="0" fontId="20" fillId="0" borderId="2" xfId="0" applyFont="1" applyFill="1" applyBorder="1"/>
    <xf numFmtId="0" fontId="15" fillId="0" borderId="1" xfId="0" applyFont="1" applyFill="1" applyBorder="1"/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left" wrapText="1"/>
    </xf>
    <xf numFmtId="0" fontId="11" fillId="9" borderId="1" xfId="0" applyFont="1" applyFill="1" applyBorder="1"/>
    <xf numFmtId="0" fontId="11" fillId="9" borderId="1" xfId="0" applyFont="1" applyFill="1" applyBorder="1" applyAlignment="1">
      <alignment horizontal="center"/>
    </xf>
    <xf numFmtId="4" fontId="11" fillId="9" borderId="1" xfId="0" applyNumberFormat="1" applyFont="1" applyFill="1" applyBorder="1"/>
    <xf numFmtId="0" fontId="10" fillId="0" borderId="2" xfId="0" applyFont="1" applyFill="1" applyBorder="1"/>
    <xf numFmtId="0" fontId="12" fillId="10" borderId="1" xfId="0" applyFont="1" applyFill="1" applyBorder="1"/>
    <xf numFmtId="0" fontId="12" fillId="10" borderId="1" xfId="0" applyFont="1" applyFill="1" applyBorder="1" applyAlignment="1">
      <alignment horizontal="center"/>
    </xf>
    <xf numFmtId="0" fontId="12" fillId="11" borderId="1" xfId="0" applyFont="1" applyFill="1" applyBorder="1" applyAlignment="1">
      <alignment wrapText="1"/>
    </xf>
    <xf numFmtId="0" fontId="12" fillId="11" borderId="1" xfId="0" applyFont="1" applyFill="1" applyBorder="1" applyAlignment="1">
      <alignment horizontal="center"/>
    </xf>
    <xf numFmtId="4" fontId="12" fillId="11" borderId="1" xfId="0" applyNumberFormat="1" applyFont="1" applyFill="1" applyBorder="1"/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21" fillId="0" borderId="2" xfId="0" applyFont="1" applyFill="1" applyBorder="1"/>
    <xf numFmtId="0" fontId="22" fillId="0" borderId="1" xfId="0" applyFont="1" applyFill="1" applyBorder="1"/>
    <xf numFmtId="0" fontId="22" fillId="0" borderId="1" xfId="0" applyFont="1" applyFill="1" applyBorder="1" applyAlignment="1">
      <alignment horizontal="center"/>
    </xf>
    <xf numFmtId="4" fontId="22" fillId="6" borderId="1" xfId="0" applyNumberFormat="1" applyFont="1" applyFill="1" applyBorder="1"/>
    <xf numFmtId="0" fontId="23" fillId="0" borderId="0" xfId="0" applyFont="1" applyFill="1"/>
    <xf numFmtId="0" fontId="24" fillId="0" borderId="2" xfId="0" applyFont="1" applyFill="1" applyBorder="1"/>
    <xf numFmtId="0" fontId="25" fillId="0" borderId="1" xfId="0" applyFont="1" applyFill="1" applyBorder="1"/>
    <xf numFmtId="0" fontId="25" fillId="0" borderId="1" xfId="0" applyFont="1" applyFill="1" applyBorder="1" applyAlignment="1">
      <alignment horizontal="center"/>
    </xf>
    <xf numFmtId="4" fontId="25" fillId="6" borderId="1" xfId="0" applyNumberFormat="1" applyFont="1" applyFill="1" applyBorder="1"/>
    <xf numFmtId="4" fontId="26" fillId="0" borderId="1" xfId="0" applyNumberFormat="1" applyFont="1" applyFill="1" applyBorder="1"/>
    <xf numFmtId="0" fontId="26" fillId="0" borderId="0" xfId="0" applyFont="1" applyFill="1"/>
    <xf numFmtId="0" fontId="12" fillId="12" borderId="1" xfId="0" applyFont="1" applyFill="1" applyBorder="1"/>
    <xf numFmtId="0" fontId="12" fillId="12" borderId="1" xfId="0" applyFont="1" applyFill="1" applyBorder="1" applyAlignment="1">
      <alignment horizontal="center"/>
    </xf>
    <xf numFmtId="4" fontId="3" fillId="12" borderId="1" xfId="0" applyNumberFormat="1" applyFont="1" applyFill="1" applyBorder="1"/>
    <xf numFmtId="0" fontId="12" fillId="11" borderId="1" xfId="0" applyFont="1" applyFill="1" applyBorder="1"/>
    <xf numFmtId="4" fontId="3" fillId="11" borderId="1" xfId="0" applyNumberFormat="1" applyFont="1" applyFill="1" applyBorder="1"/>
    <xf numFmtId="0" fontId="12" fillId="11" borderId="1" xfId="0" applyFont="1" applyFill="1" applyBorder="1" applyAlignment="1">
      <alignment horizontal="left" wrapText="1"/>
    </xf>
    <xf numFmtId="0" fontId="11" fillId="11" borderId="1" xfId="0" applyFont="1" applyFill="1" applyBorder="1" applyAlignment="1">
      <alignment wrapText="1"/>
    </xf>
    <xf numFmtId="0" fontId="11" fillId="11" borderId="1" xfId="0" applyFont="1" applyFill="1" applyBorder="1" applyAlignment="1">
      <alignment horizontal="center"/>
    </xf>
    <xf numFmtId="4" fontId="11" fillId="11" borderId="1" xfId="0" applyNumberFormat="1" applyFont="1" applyFill="1" applyBorder="1"/>
    <xf numFmtId="0" fontId="14" fillId="2" borderId="2" xfId="0" applyFont="1" applyFill="1" applyBorder="1"/>
    <xf numFmtId="4" fontId="5" fillId="11" borderId="1" xfId="0" applyNumberFormat="1" applyFont="1" applyFill="1" applyBorder="1"/>
    <xf numFmtId="0" fontId="11" fillId="12" borderId="1" xfId="0" applyFont="1" applyFill="1" applyBorder="1" applyAlignment="1">
      <alignment horizontal="left" wrapText="1"/>
    </xf>
    <xf numFmtId="0" fontId="11" fillId="13" borderId="1" xfId="0" applyFont="1" applyFill="1" applyBorder="1" applyAlignment="1">
      <alignment horizontal="left" wrapText="1"/>
    </xf>
    <xf numFmtId="0" fontId="12" fillId="13" borderId="1" xfId="0" applyFont="1" applyFill="1" applyBorder="1" applyAlignment="1">
      <alignment horizontal="center"/>
    </xf>
    <xf numFmtId="4" fontId="0" fillId="0" borderId="1" xfId="0" applyNumberFormat="1" applyFont="1" applyFill="1" applyBorder="1"/>
    <xf numFmtId="0" fontId="27" fillId="12" borderId="1" xfId="0" applyFont="1" applyFill="1" applyBorder="1" applyAlignment="1">
      <alignment horizontal="center"/>
    </xf>
    <xf numFmtId="4" fontId="28" fillId="12" borderId="1" xfId="0" applyNumberFormat="1" applyFont="1" applyFill="1" applyBorder="1"/>
    <xf numFmtId="0" fontId="29" fillId="2" borderId="2" xfId="0" applyFont="1" applyFill="1" applyBorder="1"/>
    <xf numFmtId="0" fontId="30" fillId="0" borderId="1" xfId="0" applyFont="1" applyFill="1" applyBorder="1"/>
    <xf numFmtId="0" fontId="27" fillId="2" borderId="1" xfId="0" applyFont="1" applyFill="1" applyBorder="1" applyAlignment="1">
      <alignment horizontal="center"/>
    </xf>
    <xf numFmtId="0" fontId="28" fillId="2" borderId="0" xfId="0" applyFont="1" applyFill="1"/>
    <xf numFmtId="0" fontId="27" fillId="0" borderId="1" xfId="0" applyFont="1" applyFill="1" applyBorder="1"/>
    <xf numFmtId="4" fontId="28" fillId="2" borderId="1" xfId="0" applyNumberFormat="1" applyFont="1" applyFill="1" applyBorder="1"/>
    <xf numFmtId="0" fontId="3" fillId="2" borderId="0" xfId="0" applyFont="1" applyFill="1"/>
    <xf numFmtId="0" fontId="27" fillId="13" borderId="1" xfId="0" applyFont="1" applyFill="1" applyBorder="1" applyAlignment="1">
      <alignment horizontal="center"/>
    </xf>
    <xf numFmtId="4" fontId="28" fillId="13" borderId="1" xfId="0" applyNumberFormat="1" applyFont="1" applyFill="1" applyBorder="1"/>
    <xf numFmtId="0" fontId="27" fillId="0" borderId="1" xfId="0" applyFont="1" applyFill="1" applyBorder="1" applyAlignment="1">
      <alignment horizontal="center"/>
    </xf>
    <xf numFmtId="4" fontId="28" fillId="0" borderId="1" xfId="0" applyNumberFormat="1" applyFont="1" applyFill="1" applyBorder="1"/>
    <xf numFmtId="0" fontId="31" fillId="12" borderId="1" xfId="0" applyFont="1" applyFill="1" applyBorder="1" applyAlignment="1">
      <alignment horizontal="left" wrapText="1"/>
    </xf>
    <xf numFmtId="0" fontId="31" fillId="12" borderId="1" xfId="0" applyFont="1" applyFill="1" applyBorder="1" applyAlignment="1">
      <alignment horizontal="center"/>
    </xf>
    <xf numFmtId="4" fontId="26" fillId="12" borderId="1" xfId="0" applyNumberFormat="1" applyFont="1" applyFill="1" applyBorder="1"/>
    <xf numFmtId="0" fontId="31" fillId="0" borderId="1" xfId="0" applyFont="1" applyFill="1" applyBorder="1"/>
    <xf numFmtId="0" fontId="31" fillId="0" borderId="1" xfId="0" applyFont="1" applyFill="1" applyBorder="1" applyAlignment="1">
      <alignment wrapText="1"/>
    </xf>
    <xf numFmtId="0" fontId="31" fillId="0" borderId="2" xfId="0" applyFont="1" applyFill="1" applyBorder="1" applyAlignment="1">
      <alignment horizontal="center"/>
    </xf>
    <xf numFmtId="4" fontId="31" fillId="0" borderId="3" xfId="0" applyNumberFormat="1" applyFont="1" applyFill="1" applyBorder="1" applyAlignment="1"/>
    <xf numFmtId="4" fontId="26" fillId="0" borderId="3" xfId="0" applyNumberFormat="1" applyFont="1" applyFill="1" applyBorder="1"/>
    <xf numFmtId="0" fontId="31" fillId="12" borderId="2" xfId="0" applyFont="1" applyFill="1" applyBorder="1" applyAlignment="1">
      <alignment wrapText="1"/>
    </xf>
    <xf numFmtId="4" fontId="25" fillId="12" borderId="3" xfId="0" applyNumberFormat="1" applyFont="1" applyFill="1" applyBorder="1" applyAlignment="1"/>
    <xf numFmtId="0" fontId="12" fillId="13" borderId="1" xfId="0" applyFont="1" applyFill="1" applyBorder="1" applyAlignment="1">
      <alignment horizontal="left" wrapText="1"/>
    </xf>
    <xf numFmtId="0" fontId="31" fillId="12" borderId="1" xfId="0" applyFont="1" applyFill="1" applyBorder="1" applyAlignment="1">
      <alignment wrapText="1"/>
    </xf>
    <xf numFmtId="0" fontId="31" fillId="11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wrapText="1"/>
    </xf>
    <xf numFmtId="0" fontId="11" fillId="11" borderId="1" xfId="0" applyFont="1" applyFill="1" applyBorder="1"/>
    <xf numFmtId="0" fontId="12" fillId="0" borderId="1" xfId="0" applyFont="1" applyFill="1" applyBorder="1" applyAlignment="1"/>
    <xf numFmtId="0" fontId="11" fillId="11" borderId="1" xfId="0" applyFont="1" applyFill="1" applyBorder="1" applyAlignment="1"/>
    <xf numFmtId="0" fontId="12" fillId="0" borderId="1" xfId="1" applyFont="1" applyFill="1" applyBorder="1" applyAlignment="1">
      <alignment wrapText="1"/>
    </xf>
    <xf numFmtId="4" fontId="16" fillId="6" borderId="1" xfId="0" applyNumberFormat="1" applyFont="1" applyFill="1" applyBorder="1"/>
    <xf numFmtId="0" fontId="32" fillId="3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wrapText="1"/>
    </xf>
    <xf numFmtId="0" fontId="14" fillId="0" borderId="5" xfId="0" applyFont="1" applyFill="1" applyBorder="1"/>
    <xf numFmtId="0" fontId="11" fillId="11" borderId="1" xfId="0" applyFont="1" applyFill="1" applyBorder="1" applyAlignment="1">
      <alignment horizontal="left" wrapText="1"/>
    </xf>
    <xf numFmtId="0" fontId="14" fillId="0" borderId="2" xfId="0" applyNumberFormat="1" applyFont="1" applyFill="1" applyBorder="1"/>
    <xf numFmtId="16" fontId="14" fillId="0" borderId="2" xfId="0" applyNumberFormat="1" applyFont="1" applyFill="1" applyBorder="1"/>
    <xf numFmtId="16" fontId="10" fillId="0" borderId="2" xfId="0" applyNumberFormat="1" applyFont="1" applyFill="1" applyBorder="1"/>
    <xf numFmtId="0" fontId="11" fillId="6" borderId="1" xfId="0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10" borderId="1" xfId="0" applyFont="1" applyFill="1" applyBorder="1"/>
    <xf numFmtId="0" fontId="11" fillId="10" borderId="1" xfId="0" applyFont="1" applyFill="1" applyBorder="1" applyAlignment="1">
      <alignment horizontal="center"/>
    </xf>
    <xf numFmtId="4" fontId="5" fillId="10" borderId="1" xfId="0" applyNumberFormat="1" applyFont="1" applyFill="1" applyBorder="1"/>
    <xf numFmtId="2" fontId="14" fillId="0" borderId="2" xfId="0" applyNumberFormat="1" applyFont="1" applyFill="1" applyBorder="1"/>
    <xf numFmtId="0" fontId="15" fillId="0" borderId="1" xfId="0" applyFont="1" applyFill="1" applyBorder="1" applyAlignment="1">
      <alignment horizontal="center"/>
    </xf>
    <xf numFmtId="14" fontId="33" fillId="0" borderId="2" xfId="0" applyNumberFormat="1" applyFont="1" applyFill="1" applyBorder="1"/>
    <xf numFmtId="0" fontId="33" fillId="0" borderId="2" xfId="0" applyFont="1" applyFill="1" applyBorder="1"/>
    <xf numFmtId="0" fontId="5" fillId="11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wrapText="1"/>
    </xf>
    <xf numFmtId="0" fontId="14" fillId="6" borderId="2" xfId="0" applyFont="1" applyFill="1" applyBorder="1"/>
    <xf numFmtId="0" fontId="11" fillId="10" borderId="1" xfId="0" applyFont="1" applyFill="1" applyBorder="1" applyAlignment="1">
      <alignment wrapText="1"/>
    </xf>
    <xf numFmtId="4" fontId="11" fillId="10" borderId="1" xfId="0" applyNumberFormat="1" applyFont="1" applyFill="1" applyBorder="1"/>
    <xf numFmtId="0" fontId="11" fillId="6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wrapText="1"/>
    </xf>
    <xf numFmtId="0" fontId="15" fillId="6" borderId="1" xfId="0" applyFont="1" applyFill="1" applyBorder="1" applyAlignment="1">
      <alignment horizontal="left" wrapText="1"/>
    </xf>
    <xf numFmtId="0" fontId="15" fillId="6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wrapText="1"/>
    </xf>
    <xf numFmtId="0" fontId="15" fillId="11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left" wrapText="1"/>
    </xf>
    <xf numFmtId="0" fontId="17" fillId="11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left" wrapText="1"/>
    </xf>
    <xf numFmtId="4" fontId="12" fillId="10" borderId="1" xfId="0" applyNumberFormat="1" applyFont="1" applyFill="1" applyBorder="1"/>
    <xf numFmtId="4" fontId="5" fillId="0" borderId="1" xfId="0" applyNumberFormat="1" applyFont="1" applyFill="1" applyBorder="1"/>
    <xf numFmtId="4" fontId="6" fillId="0" borderId="1" xfId="0" applyNumberFormat="1" applyFont="1" applyFill="1" applyBorder="1"/>
    <xf numFmtId="0" fontId="12" fillId="14" borderId="1" xfId="1" applyFont="1" applyFill="1" applyBorder="1" applyAlignment="1">
      <alignment wrapText="1"/>
    </xf>
    <xf numFmtId="49" fontId="12" fillId="14" borderId="1" xfId="1" applyNumberFormat="1" applyFont="1" applyFill="1" applyBorder="1" applyAlignment="1">
      <alignment horizontal="center"/>
    </xf>
    <xf numFmtId="4" fontId="26" fillId="2" borderId="1" xfId="0" applyNumberFormat="1" applyFont="1" applyFill="1" applyBorder="1"/>
    <xf numFmtId="4" fontId="11" fillId="11" borderId="1" xfId="0" applyNumberFormat="1" applyFont="1" applyFill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0" fontId="11" fillId="15" borderId="1" xfId="0" applyFont="1" applyFill="1" applyBorder="1" applyAlignment="1">
      <alignment horizontal="left"/>
    </xf>
    <xf numFmtId="0" fontId="11" fillId="15" borderId="1" xfId="0" applyFont="1" applyFill="1" applyBorder="1" applyAlignment="1">
      <alignment horizontal="center"/>
    </xf>
    <xf numFmtId="4" fontId="11" fillId="15" borderId="1" xfId="0" applyNumberFormat="1" applyFont="1" applyFill="1" applyBorder="1"/>
    <xf numFmtId="0" fontId="12" fillId="14" borderId="1" xfId="1" applyFont="1" applyFill="1" applyBorder="1"/>
    <xf numFmtId="0" fontId="14" fillId="16" borderId="2" xfId="0" applyFont="1" applyFill="1" applyBorder="1"/>
    <xf numFmtId="0" fontId="16" fillId="16" borderId="1" xfId="0" applyFont="1" applyFill="1" applyBorder="1"/>
    <xf numFmtId="0" fontId="16" fillId="16" borderId="1" xfId="0" applyFont="1" applyFill="1" applyBorder="1" applyAlignment="1">
      <alignment horizontal="center"/>
    </xf>
    <xf numFmtId="4" fontId="16" fillId="16" borderId="1" xfId="0" applyNumberFormat="1" applyFont="1" applyFill="1" applyBorder="1"/>
    <xf numFmtId="0" fontId="16" fillId="0" borderId="1" xfId="0" applyFont="1" applyFill="1" applyBorder="1"/>
    <xf numFmtId="4" fontId="3" fillId="7" borderId="1" xfId="0" applyNumberFormat="1" applyFont="1" applyFill="1" applyBorder="1"/>
    <xf numFmtId="0" fontId="11" fillId="7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/>
    </xf>
    <xf numFmtId="0" fontId="38" fillId="2" borderId="1" xfId="1" applyNumberFormat="1" applyFont="1" applyFill="1" applyBorder="1" applyAlignment="1">
      <alignment horizontal="left" vertical="center" wrapText="1"/>
    </xf>
    <xf numFmtId="0" fontId="38" fillId="2" borderId="1" xfId="1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vertical="center" wrapText="1"/>
    </xf>
    <xf numFmtId="0" fontId="38" fillId="2" borderId="1" xfId="2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0" xfId="0" applyFill="1"/>
    <xf numFmtId="4" fontId="9" fillId="2" borderId="0" xfId="0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/>
    <xf numFmtId="0" fontId="24" fillId="17" borderId="1" xfId="0" applyFont="1" applyFill="1" applyBorder="1" applyAlignment="1">
      <alignment vertical="center"/>
    </xf>
    <xf numFmtId="4" fontId="24" fillId="17" borderId="1" xfId="0" applyNumberFormat="1" applyFont="1" applyFill="1" applyBorder="1" applyAlignment="1">
      <alignment vertical="center"/>
    </xf>
    <xf numFmtId="0" fontId="19" fillId="7" borderId="1" xfId="0" applyFont="1" applyFill="1" applyBorder="1" applyAlignment="1">
      <alignment vertical="center"/>
    </xf>
    <xf numFmtId="4" fontId="24" fillId="7" borderId="1" xfId="0" applyNumberFormat="1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4" fontId="24" fillId="5" borderId="1" xfId="0" applyNumberFormat="1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4" fontId="24" fillId="0" borderId="1" xfId="0" applyNumberFormat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4" fontId="38" fillId="0" borderId="1" xfId="0" applyNumberFormat="1" applyFont="1" applyBorder="1" applyAlignment="1">
      <alignment vertical="center"/>
    </xf>
    <xf numFmtId="0" fontId="38" fillId="0" borderId="1" xfId="0" applyFont="1" applyBorder="1" applyAlignment="1">
      <alignment vertical="center"/>
    </xf>
    <xf numFmtId="0" fontId="38" fillId="0" borderId="1" xfId="0" applyFont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38" fillId="2" borderId="1" xfId="9" applyFont="1" applyFill="1" applyBorder="1" applyAlignment="1">
      <alignment vertical="center"/>
    </xf>
    <xf numFmtId="0" fontId="38" fillId="2" borderId="1" xfId="2" applyFont="1" applyFill="1" applyBorder="1" applyAlignment="1">
      <alignment vertical="center" wrapText="1"/>
    </xf>
    <xf numFmtId="4" fontId="38" fillId="2" borderId="1" xfId="0" applyNumberFormat="1" applyFont="1" applyFill="1" applyBorder="1" applyAlignment="1">
      <alignment vertical="center"/>
    </xf>
    <xf numFmtId="0" fontId="38" fillId="2" borderId="1" xfId="9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vertical="center"/>
    </xf>
    <xf numFmtId="0" fontId="38" fillId="0" borderId="1" xfId="9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38" fillId="0" borderId="1" xfId="10" applyFont="1" applyFill="1" applyBorder="1" applyAlignment="1">
      <alignment vertical="center" wrapText="1"/>
    </xf>
    <xf numFmtId="0" fontId="38" fillId="2" borderId="1" xfId="10" applyFont="1" applyFill="1" applyBorder="1" applyAlignment="1">
      <alignment vertical="center" wrapText="1"/>
    </xf>
    <xf numFmtId="4" fontId="24" fillId="5" borderId="0" xfId="0" applyNumberFormat="1" applyFont="1" applyFill="1" applyAlignment="1">
      <alignment vertical="center"/>
    </xf>
    <xf numFmtId="0" fontId="24" fillId="0" borderId="1" xfId="2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vertical="center"/>
    </xf>
    <xf numFmtId="4" fontId="24" fillId="0" borderId="1" xfId="9" applyNumberFormat="1" applyFont="1" applyFill="1" applyBorder="1" applyAlignment="1">
      <alignment vertical="center"/>
    </xf>
    <xf numFmtId="4" fontId="10" fillId="0" borderId="3" xfId="0" applyNumberFormat="1" applyFont="1" applyFill="1" applyBorder="1" applyAlignment="1">
      <alignment vertical="center"/>
    </xf>
    <xf numFmtId="0" fontId="38" fillId="0" borderId="2" xfId="7" applyFont="1" applyFill="1" applyBorder="1" applyAlignment="1">
      <alignment vertical="center" wrapText="1"/>
    </xf>
    <xf numFmtId="0" fontId="24" fillId="0" borderId="1" xfId="3" applyFont="1" applyFill="1" applyBorder="1" applyAlignment="1">
      <alignment vertical="center"/>
    </xf>
    <xf numFmtId="0" fontId="3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vertical="center"/>
    </xf>
    <xf numFmtId="4" fontId="38" fillId="0" borderId="1" xfId="0" applyNumberFormat="1" applyFont="1" applyFill="1" applyBorder="1" applyAlignment="1">
      <alignment vertical="center"/>
    </xf>
    <xf numFmtId="4" fontId="38" fillId="0" borderId="1" xfId="2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38" fillId="0" borderId="1" xfId="9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vertical="center" wrapText="1"/>
    </xf>
    <xf numFmtId="4" fontId="38" fillId="2" borderId="1" xfId="2" applyNumberFormat="1" applyFont="1" applyFill="1" applyBorder="1" applyAlignment="1">
      <alignment vertical="center"/>
    </xf>
    <xf numFmtId="4" fontId="10" fillId="2" borderId="1" xfId="2" applyNumberFormat="1" applyFont="1" applyFill="1" applyBorder="1" applyAlignment="1">
      <alignment horizontal="right" vertical="center"/>
    </xf>
    <xf numFmtId="4" fontId="38" fillId="2" borderId="1" xfId="2" applyNumberFormat="1" applyFont="1" applyFill="1" applyBorder="1" applyAlignment="1">
      <alignment horizontal="right" vertical="center"/>
    </xf>
    <xf numFmtId="4" fontId="14" fillId="2" borderId="1" xfId="0" applyNumberFormat="1" applyFont="1" applyFill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24" fillId="5" borderId="1" xfId="0" applyFont="1" applyFill="1" applyBorder="1" applyAlignment="1">
      <alignment vertical="center" wrapText="1"/>
    </xf>
    <xf numFmtId="4" fontId="3" fillId="13" borderId="1" xfId="0" applyNumberFormat="1" applyFont="1" applyFill="1" applyBorder="1"/>
    <xf numFmtId="0" fontId="25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center" wrapText="1"/>
    </xf>
    <xf numFmtId="4" fontId="31" fillId="4" borderId="1" xfId="0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</cellXfs>
  <cellStyles count="11">
    <cellStyle name="Normal" xfId="0" builtinId="0"/>
    <cellStyle name="Normal 2" xfId="4"/>
    <cellStyle name="Normal 3" xfId="5"/>
    <cellStyle name="Normal 3 2 2" xfId="6"/>
    <cellStyle name="Normal 3 2 2 2" xfId="2"/>
    <cellStyle name="Normal 4" xfId="7"/>
    <cellStyle name="Normal 5" xfId="8"/>
    <cellStyle name="Normal 5 4" xfId="9"/>
    <cellStyle name="Normal 5 4 4 2 2" xfId="3"/>
    <cellStyle name="Normal 7 2 2" xfId="10"/>
    <cellStyle name="Normal_Anexa F 140 146 10.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32"/>
  <sheetViews>
    <sheetView tabSelected="1" zoomScale="98" zoomScaleNormal="98" workbookViewId="0">
      <pane xSplit="3" ySplit="9" topLeftCell="D1245" activePane="bottomRight" state="frozen"/>
      <selection activeCell="AB578" sqref="AB578"/>
      <selection pane="topRight" activeCell="AB578" sqref="AB578"/>
      <selection pane="bottomLeft" activeCell="AB578" sqref="AB578"/>
      <selection pane="bottomRight" activeCell="Y1275" sqref="Y1275"/>
    </sheetView>
  </sheetViews>
  <sheetFormatPr defaultRowHeight="12.75"/>
  <cols>
    <col min="1" max="1" width="4.7109375" style="7" hidden="1" customWidth="1"/>
    <col min="2" max="2" width="52.7109375" style="7" customWidth="1"/>
    <col min="3" max="3" width="13.42578125" style="6" customWidth="1"/>
    <col min="4" max="4" width="12.7109375" style="7" customWidth="1"/>
    <col min="5" max="5" width="10.7109375" style="7" customWidth="1"/>
    <col min="6" max="6" width="10.42578125" style="7" customWidth="1"/>
    <col min="7" max="7" width="9.85546875" style="7" customWidth="1"/>
    <col min="8" max="8" width="11" style="7" customWidth="1"/>
    <col min="9" max="9" width="0.28515625" style="7" hidden="1" customWidth="1"/>
    <col min="10" max="10" width="4.85546875" style="7" hidden="1" customWidth="1"/>
    <col min="11" max="12" width="12.85546875" style="7" customWidth="1"/>
    <col min="13" max="13" width="12" style="7" bestFit="1" customWidth="1"/>
    <col min="14" max="14" width="10.28515625" style="7" bestFit="1" customWidth="1"/>
    <col min="15" max="16384" width="9.140625" style="7"/>
  </cols>
  <sheetData>
    <row r="1" spans="1:13" s="4" customFormat="1" ht="15.75">
      <c r="A1" s="1" t="s">
        <v>0</v>
      </c>
      <c r="B1" s="2" t="s">
        <v>975</v>
      </c>
      <c r="C1" s="3"/>
      <c r="L1" s="4" t="s">
        <v>976</v>
      </c>
    </row>
    <row r="2" spans="1:13" ht="15.75">
      <c r="A2" s="5" t="s">
        <v>1</v>
      </c>
      <c r="B2" s="3" t="s">
        <v>1</v>
      </c>
    </row>
    <row r="3" spans="1:13" ht="18" customHeight="1">
      <c r="A3" s="9"/>
      <c r="B3" s="2" t="s">
        <v>2</v>
      </c>
      <c r="C3" s="10"/>
    </row>
    <row r="4" spans="1:13" ht="18" customHeight="1">
      <c r="A4" s="9"/>
      <c r="B4" s="281" t="s">
        <v>894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</row>
    <row r="5" spans="1:13" ht="18" customHeight="1">
      <c r="A5" s="9"/>
      <c r="B5" s="281" t="s">
        <v>902</v>
      </c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</row>
    <row r="6" spans="1:13" ht="18" customHeight="1">
      <c r="A6" s="9"/>
      <c r="B6" s="226"/>
      <c r="C6" s="227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3" ht="11.25" customHeight="1">
      <c r="A7" s="11"/>
      <c r="B7" s="12"/>
      <c r="C7" s="13"/>
      <c r="M7" s="225" t="s">
        <v>897</v>
      </c>
    </row>
    <row r="8" spans="1:13" ht="63.75" customHeight="1">
      <c r="A8" s="16"/>
      <c r="B8" s="15" t="s">
        <v>3</v>
      </c>
      <c r="C8" s="223" t="s">
        <v>4</v>
      </c>
      <c r="D8" s="224" t="s">
        <v>887</v>
      </c>
      <c r="E8" s="224" t="s">
        <v>712</v>
      </c>
      <c r="F8" s="224" t="s">
        <v>713</v>
      </c>
      <c r="G8" s="224" t="s">
        <v>714</v>
      </c>
      <c r="H8" s="224" t="s">
        <v>715</v>
      </c>
      <c r="I8" s="224"/>
      <c r="J8" s="224"/>
      <c r="K8" s="224" t="s">
        <v>888</v>
      </c>
      <c r="L8" s="224" t="s">
        <v>895</v>
      </c>
      <c r="M8" s="224" t="s">
        <v>896</v>
      </c>
    </row>
    <row r="9" spans="1:13" ht="22.5" customHeight="1">
      <c r="A9" s="17"/>
      <c r="B9" s="18" t="s">
        <v>5</v>
      </c>
      <c r="C9" s="19"/>
      <c r="D9" s="20">
        <f t="shared" ref="D9:M9" si="0">D12+D16+D39+D76+D114+D10+D112</f>
        <v>638456</v>
      </c>
      <c r="E9" s="20">
        <f t="shared" si="0"/>
        <v>137915</v>
      </c>
      <c r="F9" s="20">
        <f t="shared" si="0"/>
        <v>171627</v>
      </c>
      <c r="G9" s="20">
        <f t="shared" si="0"/>
        <v>172625</v>
      </c>
      <c r="H9" s="20">
        <f t="shared" si="0"/>
        <v>156289</v>
      </c>
      <c r="I9" s="20">
        <f>E9+F9+G9+H9</f>
        <v>638456</v>
      </c>
      <c r="J9" s="20">
        <f>D9-I9</f>
        <v>0</v>
      </c>
      <c r="K9" s="20">
        <f t="shared" si="0"/>
        <v>464815</v>
      </c>
      <c r="L9" s="20">
        <f t="shared" si="0"/>
        <v>427521</v>
      </c>
      <c r="M9" s="20">
        <f t="shared" si="0"/>
        <v>422136</v>
      </c>
    </row>
    <row r="10" spans="1:13" ht="14.25">
      <c r="A10" s="23" t="s">
        <v>6</v>
      </c>
      <c r="B10" s="24" t="s">
        <v>7</v>
      </c>
      <c r="C10" s="25">
        <v>1.02</v>
      </c>
      <c r="D10" s="20">
        <f t="shared" ref="D10:M10" si="1">D11</f>
        <v>2</v>
      </c>
      <c r="E10" s="20">
        <f t="shared" si="1"/>
        <v>0</v>
      </c>
      <c r="F10" s="20">
        <f t="shared" si="1"/>
        <v>2</v>
      </c>
      <c r="G10" s="20">
        <f t="shared" si="1"/>
        <v>0</v>
      </c>
      <c r="H10" s="20">
        <f t="shared" si="1"/>
        <v>0</v>
      </c>
      <c r="I10" s="20">
        <f t="shared" ref="I10:I73" si="2">E10+F10+G10+H10</f>
        <v>2</v>
      </c>
      <c r="J10" s="20">
        <f t="shared" ref="J10:J73" si="3">D10-I10</f>
        <v>0</v>
      </c>
      <c r="K10" s="20">
        <f t="shared" si="1"/>
        <v>2</v>
      </c>
      <c r="L10" s="20">
        <f t="shared" si="1"/>
        <v>2</v>
      </c>
      <c r="M10" s="20">
        <f t="shared" si="1"/>
        <v>2</v>
      </c>
    </row>
    <row r="11" spans="1:13" ht="17.25" customHeight="1">
      <c r="A11" s="23"/>
      <c r="B11" s="26" t="s">
        <v>8</v>
      </c>
      <c r="C11" s="27" t="s">
        <v>9</v>
      </c>
      <c r="D11" s="21">
        <v>2</v>
      </c>
      <c r="E11" s="21"/>
      <c r="F11" s="21">
        <v>2</v>
      </c>
      <c r="G11" s="21"/>
      <c r="H11" s="21"/>
      <c r="I11" s="20">
        <f t="shared" si="2"/>
        <v>2</v>
      </c>
      <c r="J11" s="20">
        <f t="shared" si="3"/>
        <v>0</v>
      </c>
      <c r="K11" s="21">
        <v>2</v>
      </c>
      <c r="L11" s="21">
        <v>2</v>
      </c>
      <c r="M11" s="21">
        <v>2</v>
      </c>
    </row>
    <row r="12" spans="1:13" ht="21.75" customHeight="1">
      <c r="A12" s="23" t="s">
        <v>10</v>
      </c>
      <c r="B12" s="14" t="s">
        <v>11</v>
      </c>
      <c r="C12" s="25">
        <v>4.0199999999999996</v>
      </c>
      <c r="D12" s="29">
        <f t="shared" ref="D12:M12" si="4">D13+D14+D15</f>
        <v>151809</v>
      </c>
      <c r="E12" s="29">
        <f t="shared" si="4"/>
        <v>39100</v>
      </c>
      <c r="F12" s="29">
        <f t="shared" si="4"/>
        <v>39000</v>
      </c>
      <c r="G12" s="29">
        <f t="shared" si="4"/>
        <v>37500</v>
      </c>
      <c r="H12" s="29">
        <f t="shared" si="4"/>
        <v>36209</v>
      </c>
      <c r="I12" s="20">
        <f t="shared" si="2"/>
        <v>151809</v>
      </c>
      <c r="J12" s="20">
        <f t="shared" si="3"/>
        <v>0</v>
      </c>
      <c r="K12" s="29">
        <f t="shared" si="4"/>
        <v>174654</v>
      </c>
      <c r="L12" s="29">
        <f t="shared" si="4"/>
        <v>184044</v>
      </c>
      <c r="M12" s="29">
        <f t="shared" si="4"/>
        <v>193434</v>
      </c>
    </row>
    <row r="13" spans="1:13" ht="19.5" customHeight="1">
      <c r="A13" s="23"/>
      <c r="B13" s="30" t="s">
        <v>12</v>
      </c>
      <c r="C13" s="27" t="s">
        <v>13</v>
      </c>
      <c r="D13" s="21">
        <v>133166</v>
      </c>
      <c r="E13" s="21">
        <v>34000</v>
      </c>
      <c r="F13" s="21">
        <v>34000</v>
      </c>
      <c r="G13" s="21">
        <v>33000</v>
      </c>
      <c r="H13" s="21">
        <v>32166</v>
      </c>
      <c r="I13" s="20">
        <f t="shared" si="2"/>
        <v>133166</v>
      </c>
      <c r="J13" s="20">
        <f t="shared" si="3"/>
        <v>0</v>
      </c>
      <c r="K13" s="21">
        <v>139500</v>
      </c>
      <c r="L13" s="21">
        <v>147000</v>
      </c>
      <c r="M13" s="21">
        <v>154500</v>
      </c>
    </row>
    <row r="14" spans="1:13" ht="23.25" customHeight="1">
      <c r="A14" s="23"/>
      <c r="B14" s="31" t="s">
        <v>14</v>
      </c>
      <c r="C14" s="27" t="s">
        <v>15</v>
      </c>
      <c r="D14" s="21">
        <v>18643</v>
      </c>
      <c r="E14" s="21">
        <v>5100</v>
      </c>
      <c r="F14" s="21">
        <v>5000</v>
      </c>
      <c r="G14" s="21">
        <v>4500</v>
      </c>
      <c r="H14" s="21">
        <v>4043</v>
      </c>
      <c r="I14" s="20">
        <f t="shared" si="2"/>
        <v>18643</v>
      </c>
      <c r="J14" s="20">
        <f t="shared" si="3"/>
        <v>0</v>
      </c>
      <c r="K14" s="21">
        <v>35154</v>
      </c>
      <c r="L14" s="21">
        <v>37044</v>
      </c>
      <c r="M14" s="21">
        <v>38934</v>
      </c>
    </row>
    <row r="15" spans="1:13" ht="24.75" customHeight="1">
      <c r="A15" s="23"/>
      <c r="B15" s="31" t="s">
        <v>16</v>
      </c>
      <c r="C15" s="27" t="s">
        <v>17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0">
        <f t="shared" si="2"/>
        <v>0</v>
      </c>
      <c r="J15" s="20">
        <f t="shared" si="3"/>
        <v>0</v>
      </c>
      <c r="K15" s="21">
        <v>0</v>
      </c>
      <c r="L15" s="21">
        <v>0</v>
      </c>
      <c r="M15" s="21">
        <v>0</v>
      </c>
    </row>
    <row r="16" spans="1:13" ht="14.25">
      <c r="A16" s="23" t="s">
        <v>18</v>
      </c>
      <c r="B16" s="24" t="s">
        <v>19</v>
      </c>
      <c r="C16" s="27" t="s">
        <v>20</v>
      </c>
      <c r="D16" s="29">
        <f>D17+D36+D37</f>
        <v>226555</v>
      </c>
      <c r="E16" s="29">
        <f>E17+E36+E37</f>
        <v>58000</v>
      </c>
      <c r="F16" s="29">
        <f>F17+F36+F37</f>
        <v>57500</v>
      </c>
      <c r="G16" s="29">
        <f>G17+G36+G37</f>
        <v>57000</v>
      </c>
      <c r="H16" s="29">
        <f>H17+H36+H37</f>
        <v>54055</v>
      </c>
      <c r="I16" s="20">
        <f t="shared" si="2"/>
        <v>226555</v>
      </c>
      <c r="J16" s="20">
        <f t="shared" si="3"/>
        <v>0</v>
      </c>
      <c r="K16" s="29">
        <f t="shared" ref="K16:M16" si="5">K17+K36+K37+K38</f>
        <v>192685</v>
      </c>
      <c r="L16" s="29">
        <f t="shared" si="5"/>
        <v>192852</v>
      </c>
      <c r="M16" s="29">
        <f t="shared" si="5"/>
        <v>193006</v>
      </c>
    </row>
    <row r="17" spans="1:13" ht="26.25" customHeight="1">
      <c r="A17" s="32">
        <v>1</v>
      </c>
      <c r="B17" s="14" t="s">
        <v>21</v>
      </c>
      <c r="C17" s="27" t="s">
        <v>22</v>
      </c>
      <c r="D17" s="20">
        <f t="shared" ref="D17:M17" si="6">D18+D19+D22+D23+D24+D31+D34+D35+D20+D21</f>
        <v>119661</v>
      </c>
      <c r="E17" s="20">
        <f t="shared" si="6"/>
        <v>31000</v>
      </c>
      <c r="F17" s="20">
        <f t="shared" si="6"/>
        <v>30500</v>
      </c>
      <c r="G17" s="20">
        <f t="shared" si="6"/>
        <v>29500</v>
      </c>
      <c r="H17" s="20">
        <f t="shared" si="6"/>
        <v>28661</v>
      </c>
      <c r="I17" s="20">
        <f t="shared" si="2"/>
        <v>119661</v>
      </c>
      <c r="J17" s="20">
        <f t="shared" si="3"/>
        <v>0</v>
      </c>
      <c r="K17" s="20">
        <f t="shared" si="6"/>
        <v>119882</v>
      </c>
      <c r="L17" s="20">
        <f t="shared" si="6"/>
        <v>120049</v>
      </c>
      <c r="M17" s="20">
        <f t="shared" si="6"/>
        <v>120203</v>
      </c>
    </row>
    <row r="18" spans="1:13" ht="15" customHeight="1">
      <c r="A18" s="32"/>
      <c r="B18" s="16" t="s">
        <v>23</v>
      </c>
      <c r="C18" s="27" t="s">
        <v>22</v>
      </c>
      <c r="D18" s="21">
        <v>37698</v>
      </c>
      <c r="E18" s="21">
        <v>10843</v>
      </c>
      <c r="F18" s="21">
        <v>8958</v>
      </c>
      <c r="G18" s="21">
        <v>10980</v>
      </c>
      <c r="H18" s="21">
        <v>6917</v>
      </c>
      <c r="I18" s="20">
        <f t="shared" si="2"/>
        <v>37698</v>
      </c>
      <c r="J18" s="20">
        <f t="shared" si="3"/>
        <v>0</v>
      </c>
      <c r="K18" s="21">
        <v>37698</v>
      </c>
      <c r="L18" s="21">
        <v>37698</v>
      </c>
      <c r="M18" s="21">
        <v>37698</v>
      </c>
    </row>
    <row r="19" spans="1:13" ht="14.25">
      <c r="A19" s="32"/>
      <c r="B19" s="26" t="s">
        <v>24</v>
      </c>
      <c r="C19" s="27" t="s">
        <v>22</v>
      </c>
      <c r="D19" s="21">
        <v>44248</v>
      </c>
      <c r="E19" s="21">
        <v>11900</v>
      </c>
      <c r="F19" s="21">
        <v>10342</v>
      </c>
      <c r="G19" s="21">
        <v>11300</v>
      </c>
      <c r="H19" s="21">
        <v>10706</v>
      </c>
      <c r="I19" s="20">
        <f t="shared" si="2"/>
        <v>44248</v>
      </c>
      <c r="J19" s="20">
        <f t="shared" si="3"/>
        <v>0</v>
      </c>
      <c r="K19" s="21">
        <v>44248</v>
      </c>
      <c r="L19" s="21">
        <v>44248</v>
      </c>
      <c r="M19" s="21">
        <v>44248</v>
      </c>
    </row>
    <row r="20" spans="1:13" ht="14.25">
      <c r="A20" s="32"/>
      <c r="B20" s="26" t="s">
        <v>25</v>
      </c>
      <c r="C20" s="27" t="s">
        <v>22</v>
      </c>
      <c r="D20" s="21">
        <v>606</v>
      </c>
      <c r="E20" s="21">
        <v>606</v>
      </c>
      <c r="F20" s="21">
        <v>0</v>
      </c>
      <c r="G20" s="21">
        <v>0</v>
      </c>
      <c r="H20" s="21">
        <v>0</v>
      </c>
      <c r="I20" s="20">
        <f t="shared" si="2"/>
        <v>606</v>
      </c>
      <c r="J20" s="20">
        <f t="shared" si="3"/>
        <v>0</v>
      </c>
      <c r="K20" s="21">
        <v>606</v>
      </c>
      <c r="L20" s="21">
        <v>606</v>
      </c>
      <c r="M20" s="21">
        <v>606</v>
      </c>
    </row>
    <row r="21" spans="1:13" ht="30">
      <c r="A21" s="32"/>
      <c r="B21" s="33" t="s">
        <v>26</v>
      </c>
      <c r="C21" s="34">
        <v>36933</v>
      </c>
      <c r="D21" s="21">
        <v>42</v>
      </c>
      <c r="E21" s="21">
        <v>42</v>
      </c>
      <c r="F21" s="21">
        <v>0</v>
      </c>
      <c r="G21" s="21">
        <v>0</v>
      </c>
      <c r="H21" s="21">
        <v>0</v>
      </c>
      <c r="I21" s="20">
        <f t="shared" si="2"/>
        <v>42</v>
      </c>
      <c r="J21" s="20">
        <f t="shared" si="3"/>
        <v>0</v>
      </c>
      <c r="K21" s="21">
        <v>42</v>
      </c>
      <c r="L21" s="21">
        <v>42</v>
      </c>
      <c r="M21" s="21">
        <v>42</v>
      </c>
    </row>
    <row r="22" spans="1:13" ht="17.25" customHeight="1">
      <c r="A22" s="32"/>
      <c r="B22" s="26" t="s">
        <v>27</v>
      </c>
      <c r="C22" s="27" t="s">
        <v>22</v>
      </c>
      <c r="D22" s="35">
        <f t="shared" ref="D22:M22" si="7">D652</f>
        <v>14402</v>
      </c>
      <c r="E22" s="35">
        <f t="shared" si="7"/>
        <v>1800</v>
      </c>
      <c r="F22" s="35">
        <f t="shared" si="7"/>
        <v>5400</v>
      </c>
      <c r="G22" s="35">
        <f t="shared" si="7"/>
        <v>1800</v>
      </c>
      <c r="H22" s="35">
        <f t="shared" si="7"/>
        <v>5402</v>
      </c>
      <c r="I22" s="20">
        <f t="shared" si="2"/>
        <v>14402</v>
      </c>
      <c r="J22" s="20">
        <f t="shared" si="3"/>
        <v>0</v>
      </c>
      <c r="K22" s="35">
        <f t="shared" si="7"/>
        <v>14402</v>
      </c>
      <c r="L22" s="35">
        <f t="shared" si="7"/>
        <v>14402</v>
      </c>
      <c r="M22" s="35">
        <f t="shared" si="7"/>
        <v>14402</v>
      </c>
    </row>
    <row r="23" spans="1:13" ht="17.25" hidden="1" customHeight="1">
      <c r="A23" s="32"/>
      <c r="B23" s="26" t="s">
        <v>28</v>
      </c>
      <c r="C23" s="27"/>
      <c r="D23" s="21"/>
      <c r="E23" s="21"/>
      <c r="F23" s="21"/>
      <c r="G23" s="21"/>
      <c r="H23" s="21"/>
      <c r="I23" s="20">
        <f t="shared" si="2"/>
        <v>0</v>
      </c>
      <c r="J23" s="20">
        <f t="shared" si="3"/>
        <v>0</v>
      </c>
      <c r="K23" s="21"/>
      <c r="L23" s="21"/>
      <c r="M23" s="21"/>
    </row>
    <row r="24" spans="1:13" ht="17.25" customHeight="1">
      <c r="A24" s="32"/>
      <c r="B24" s="26" t="s">
        <v>29</v>
      </c>
      <c r="C24" s="27" t="s">
        <v>22</v>
      </c>
      <c r="D24" s="37">
        <f t="shared" ref="D24:M24" si="8">D25+D26+D27+D28+D29+D30</f>
        <v>5535</v>
      </c>
      <c r="E24" s="37">
        <f t="shared" si="8"/>
        <v>1509</v>
      </c>
      <c r="F24" s="37">
        <f t="shared" si="8"/>
        <v>1500</v>
      </c>
      <c r="G24" s="37">
        <f t="shared" si="8"/>
        <v>1145</v>
      </c>
      <c r="H24" s="37">
        <f t="shared" si="8"/>
        <v>1381</v>
      </c>
      <c r="I24" s="20">
        <f t="shared" si="2"/>
        <v>5535</v>
      </c>
      <c r="J24" s="20">
        <f t="shared" si="3"/>
        <v>0</v>
      </c>
      <c r="K24" s="37">
        <f t="shared" si="8"/>
        <v>5756</v>
      </c>
      <c r="L24" s="37">
        <f t="shared" si="8"/>
        <v>5923</v>
      </c>
      <c r="M24" s="37">
        <f t="shared" si="8"/>
        <v>6077</v>
      </c>
    </row>
    <row r="25" spans="1:13" ht="17.25" hidden="1" customHeight="1">
      <c r="A25" s="32"/>
      <c r="B25" s="26" t="s">
        <v>30</v>
      </c>
      <c r="C25" s="27"/>
      <c r="D25" s="21"/>
      <c r="E25" s="21"/>
      <c r="F25" s="21"/>
      <c r="G25" s="21"/>
      <c r="H25" s="21"/>
      <c r="I25" s="20">
        <f t="shared" si="2"/>
        <v>0</v>
      </c>
      <c r="J25" s="20">
        <f t="shared" si="3"/>
        <v>0</v>
      </c>
      <c r="K25" s="21"/>
      <c r="L25" s="21"/>
      <c r="M25" s="21"/>
    </row>
    <row r="26" spans="1:13" ht="14.25" customHeight="1">
      <c r="A26" s="32"/>
      <c r="B26" s="26" t="s">
        <v>31</v>
      </c>
      <c r="C26" s="27" t="s">
        <v>22</v>
      </c>
      <c r="D26" s="21">
        <v>2589</v>
      </c>
      <c r="E26" s="21">
        <v>650</v>
      </c>
      <c r="F26" s="21">
        <v>650</v>
      </c>
      <c r="G26" s="21">
        <v>650</v>
      </c>
      <c r="H26" s="21">
        <v>639</v>
      </c>
      <c r="I26" s="20">
        <f t="shared" si="2"/>
        <v>2589</v>
      </c>
      <c r="J26" s="20">
        <f t="shared" si="3"/>
        <v>0</v>
      </c>
      <c r="K26" s="21">
        <v>2693</v>
      </c>
      <c r="L26" s="21">
        <v>2771</v>
      </c>
      <c r="M26" s="21">
        <v>2843</v>
      </c>
    </row>
    <row r="27" spans="1:13" ht="2.25" hidden="1" customHeight="1">
      <c r="A27" s="32"/>
      <c r="B27" s="26" t="s">
        <v>32</v>
      </c>
      <c r="C27" s="27"/>
      <c r="D27" s="21"/>
      <c r="E27" s="21"/>
      <c r="F27" s="21"/>
      <c r="G27" s="21"/>
      <c r="H27" s="21"/>
      <c r="I27" s="20">
        <f t="shared" si="2"/>
        <v>0</v>
      </c>
      <c r="J27" s="20">
        <f t="shared" si="3"/>
        <v>0</v>
      </c>
      <c r="K27" s="21"/>
      <c r="L27" s="21"/>
      <c r="M27" s="21"/>
    </row>
    <row r="28" spans="1:13" ht="30" customHeight="1">
      <c r="A28" s="32"/>
      <c r="B28" s="16" t="s">
        <v>33</v>
      </c>
      <c r="C28" s="27" t="s">
        <v>22</v>
      </c>
      <c r="D28" s="39">
        <f>D586-D638-9</f>
        <v>2937</v>
      </c>
      <c r="E28" s="39">
        <f>E586-E638-9</f>
        <v>850</v>
      </c>
      <c r="F28" s="39">
        <f t="shared" ref="F28:H28" si="9">F586-F638</f>
        <v>850</v>
      </c>
      <c r="G28" s="39">
        <f t="shared" si="9"/>
        <v>495</v>
      </c>
      <c r="H28" s="39">
        <f t="shared" si="9"/>
        <v>742</v>
      </c>
      <c r="I28" s="20">
        <f t="shared" si="2"/>
        <v>2937</v>
      </c>
      <c r="J28" s="20">
        <f t="shared" si="3"/>
        <v>0</v>
      </c>
      <c r="K28" s="39">
        <f>K586-9</f>
        <v>3054</v>
      </c>
      <c r="L28" s="39">
        <f>L586-9</f>
        <v>3143</v>
      </c>
      <c r="M28" s="39">
        <f>M586-9</f>
        <v>3225</v>
      </c>
    </row>
    <row r="29" spans="1:13" ht="15" customHeight="1">
      <c r="A29" s="32"/>
      <c r="B29" s="16" t="s">
        <v>34</v>
      </c>
      <c r="C29" s="27" t="s">
        <v>22</v>
      </c>
      <c r="D29" s="39">
        <f>D587</f>
        <v>0</v>
      </c>
      <c r="E29" s="39">
        <f>E587</f>
        <v>0</v>
      </c>
      <c r="F29" s="39">
        <f>F587</f>
        <v>0</v>
      </c>
      <c r="G29" s="39">
        <f>G587</f>
        <v>0</v>
      </c>
      <c r="H29" s="39">
        <f>H587</f>
        <v>0</v>
      </c>
      <c r="I29" s="20">
        <f t="shared" si="2"/>
        <v>0</v>
      </c>
      <c r="J29" s="20">
        <f t="shared" si="3"/>
        <v>0</v>
      </c>
      <c r="K29" s="39">
        <f>K587</f>
        <v>0</v>
      </c>
      <c r="L29" s="39">
        <f>L587</f>
        <v>0</v>
      </c>
      <c r="M29" s="39">
        <f>M587</f>
        <v>0</v>
      </c>
    </row>
    <row r="30" spans="1:13" ht="15" customHeight="1">
      <c r="A30" s="32"/>
      <c r="B30" s="41" t="s">
        <v>35</v>
      </c>
      <c r="C30" s="34">
        <v>36933</v>
      </c>
      <c r="D30" s="39">
        <v>9</v>
      </c>
      <c r="E30" s="39">
        <v>9</v>
      </c>
      <c r="F30" s="39">
        <v>0</v>
      </c>
      <c r="G30" s="39">
        <v>0</v>
      </c>
      <c r="H30" s="39">
        <v>0</v>
      </c>
      <c r="I30" s="20">
        <f t="shared" si="2"/>
        <v>9</v>
      </c>
      <c r="J30" s="20">
        <f t="shared" si="3"/>
        <v>0</v>
      </c>
      <c r="K30" s="39">
        <v>9</v>
      </c>
      <c r="L30" s="39">
        <v>9</v>
      </c>
      <c r="M30" s="39">
        <v>9</v>
      </c>
    </row>
    <row r="31" spans="1:13" ht="14.25">
      <c r="A31" s="32"/>
      <c r="B31" s="26" t="s">
        <v>36</v>
      </c>
      <c r="C31" s="27" t="s">
        <v>22</v>
      </c>
      <c r="D31" s="37">
        <f t="shared" ref="D31:M31" si="10">D32+D33</f>
        <v>17130</v>
      </c>
      <c r="E31" s="37">
        <f t="shared" si="10"/>
        <v>4300</v>
      </c>
      <c r="F31" s="37">
        <f t="shared" si="10"/>
        <v>4300</v>
      </c>
      <c r="G31" s="37">
        <f t="shared" si="10"/>
        <v>4275</v>
      </c>
      <c r="H31" s="37">
        <f t="shared" si="10"/>
        <v>4255</v>
      </c>
      <c r="I31" s="20">
        <f t="shared" si="2"/>
        <v>17130</v>
      </c>
      <c r="J31" s="20">
        <f t="shared" si="3"/>
        <v>0</v>
      </c>
      <c r="K31" s="37">
        <f t="shared" si="10"/>
        <v>17130</v>
      </c>
      <c r="L31" s="37">
        <f t="shared" si="10"/>
        <v>17130</v>
      </c>
      <c r="M31" s="37">
        <f t="shared" si="10"/>
        <v>17130</v>
      </c>
    </row>
    <row r="32" spans="1:13" ht="20.25" customHeight="1">
      <c r="A32" s="32"/>
      <c r="B32" s="26" t="s">
        <v>37</v>
      </c>
      <c r="C32" s="27" t="s">
        <v>22</v>
      </c>
      <c r="D32" s="21">
        <v>17130</v>
      </c>
      <c r="E32" s="21">
        <v>4300</v>
      </c>
      <c r="F32" s="21">
        <v>4300</v>
      </c>
      <c r="G32" s="21">
        <v>4275</v>
      </c>
      <c r="H32" s="21">
        <v>4255</v>
      </c>
      <c r="I32" s="20">
        <f t="shared" si="2"/>
        <v>17130</v>
      </c>
      <c r="J32" s="20">
        <f t="shared" si="3"/>
        <v>0</v>
      </c>
      <c r="K32" s="21">
        <v>17130</v>
      </c>
      <c r="L32" s="21">
        <v>17130</v>
      </c>
      <c r="M32" s="21">
        <v>17130</v>
      </c>
    </row>
    <row r="33" spans="1:13" ht="5.25" hidden="1" customHeight="1">
      <c r="A33" s="32"/>
      <c r="B33" s="26" t="s">
        <v>38</v>
      </c>
      <c r="C33" s="27" t="s">
        <v>22</v>
      </c>
      <c r="D33" s="21"/>
      <c r="E33" s="21"/>
      <c r="F33" s="21"/>
      <c r="G33" s="21"/>
      <c r="H33" s="21"/>
      <c r="I33" s="20">
        <f t="shared" si="2"/>
        <v>0</v>
      </c>
      <c r="J33" s="20">
        <f t="shared" si="3"/>
        <v>0</v>
      </c>
      <c r="K33" s="21"/>
      <c r="L33" s="21"/>
      <c r="M33" s="21"/>
    </row>
    <row r="34" spans="1:13" ht="26.25" hidden="1" customHeight="1">
      <c r="A34" s="32"/>
      <c r="B34" s="26" t="s">
        <v>39</v>
      </c>
      <c r="C34" s="27" t="s">
        <v>22</v>
      </c>
      <c r="D34" s="21"/>
      <c r="E34" s="21"/>
      <c r="F34" s="21"/>
      <c r="G34" s="21"/>
      <c r="H34" s="21"/>
      <c r="I34" s="20">
        <f t="shared" si="2"/>
        <v>0</v>
      </c>
      <c r="J34" s="20">
        <f t="shared" si="3"/>
        <v>0</v>
      </c>
      <c r="K34" s="21"/>
      <c r="L34" s="21"/>
      <c r="M34" s="21"/>
    </row>
    <row r="35" spans="1:13" ht="26.25" hidden="1" customHeight="1">
      <c r="A35" s="32"/>
      <c r="B35" s="16" t="s">
        <v>40</v>
      </c>
      <c r="C35" s="27"/>
      <c r="D35" s="21"/>
      <c r="E35" s="21"/>
      <c r="F35" s="21"/>
      <c r="G35" s="21"/>
      <c r="H35" s="21"/>
      <c r="I35" s="20">
        <f t="shared" si="2"/>
        <v>0</v>
      </c>
      <c r="J35" s="20">
        <f t="shared" si="3"/>
        <v>0</v>
      </c>
      <c r="K35" s="21"/>
      <c r="L35" s="21"/>
      <c r="M35" s="21"/>
    </row>
    <row r="36" spans="1:13" ht="18.75" customHeight="1">
      <c r="A36" s="42">
        <v>2</v>
      </c>
      <c r="B36" s="24" t="s">
        <v>41</v>
      </c>
      <c r="C36" s="27" t="s">
        <v>42</v>
      </c>
      <c r="D36" s="21">
        <v>34313</v>
      </c>
      <c r="E36" s="21">
        <v>9000</v>
      </c>
      <c r="F36" s="21">
        <v>9000</v>
      </c>
      <c r="G36" s="21">
        <v>8500</v>
      </c>
      <c r="H36" s="21">
        <v>7813</v>
      </c>
      <c r="I36" s="20">
        <f t="shared" si="2"/>
        <v>34313</v>
      </c>
      <c r="J36" s="20">
        <f t="shared" si="3"/>
        <v>0</v>
      </c>
      <c r="K36" s="21">
        <v>34313</v>
      </c>
      <c r="L36" s="21">
        <v>34313</v>
      </c>
      <c r="M36" s="21">
        <v>34313</v>
      </c>
    </row>
    <row r="37" spans="1:13" ht="13.5" customHeight="1">
      <c r="A37" s="42">
        <v>3</v>
      </c>
      <c r="B37" s="14" t="s">
        <v>43</v>
      </c>
      <c r="C37" s="27" t="s">
        <v>44</v>
      </c>
      <c r="D37" s="21">
        <f t="shared" ref="D37" si="11">69581+3000</f>
        <v>72581</v>
      </c>
      <c r="E37" s="21">
        <v>18000</v>
      </c>
      <c r="F37" s="21">
        <v>18000</v>
      </c>
      <c r="G37" s="21">
        <v>19000</v>
      </c>
      <c r="H37" s="21">
        <v>17581</v>
      </c>
      <c r="I37" s="20">
        <f t="shared" si="2"/>
        <v>72581</v>
      </c>
      <c r="J37" s="20">
        <f t="shared" si="3"/>
        <v>0</v>
      </c>
      <c r="K37" s="21">
        <v>38490</v>
      </c>
      <c r="L37" s="21">
        <v>38490</v>
      </c>
      <c r="M37" s="21">
        <v>38490</v>
      </c>
    </row>
    <row r="38" spans="1:13" ht="29.25" customHeight="1">
      <c r="A38" s="42"/>
      <c r="B38" s="26"/>
      <c r="C38" s="27"/>
      <c r="D38" s="21"/>
      <c r="E38" s="21"/>
      <c r="F38" s="21"/>
      <c r="G38" s="21"/>
      <c r="H38" s="21"/>
      <c r="I38" s="20">
        <f t="shared" si="2"/>
        <v>0</v>
      </c>
      <c r="J38" s="20">
        <f t="shared" si="3"/>
        <v>0</v>
      </c>
      <c r="K38" s="21"/>
      <c r="L38" s="21"/>
      <c r="M38" s="21"/>
    </row>
    <row r="39" spans="1:13" ht="20.25" customHeight="1">
      <c r="A39" s="23" t="s">
        <v>45</v>
      </c>
      <c r="B39" s="24" t="s">
        <v>46</v>
      </c>
      <c r="C39" s="25"/>
      <c r="D39" s="29">
        <f t="shared" ref="D39:M39" si="12">D40+D44+D52+D59+D63+D68+D57+D72</f>
        <v>14998</v>
      </c>
      <c r="E39" s="29">
        <f t="shared" si="12"/>
        <v>3753</v>
      </c>
      <c r="F39" s="29">
        <f t="shared" si="12"/>
        <v>3753</v>
      </c>
      <c r="G39" s="29">
        <f t="shared" si="12"/>
        <v>3753</v>
      </c>
      <c r="H39" s="29">
        <f t="shared" si="12"/>
        <v>3739</v>
      </c>
      <c r="I39" s="20">
        <f t="shared" si="2"/>
        <v>14998</v>
      </c>
      <c r="J39" s="20">
        <f t="shared" si="3"/>
        <v>0</v>
      </c>
      <c r="K39" s="29">
        <f t="shared" si="12"/>
        <v>15998</v>
      </c>
      <c r="L39" s="29">
        <f t="shared" si="12"/>
        <v>16998</v>
      </c>
      <c r="M39" s="29">
        <f t="shared" si="12"/>
        <v>16998</v>
      </c>
    </row>
    <row r="40" spans="1:13" ht="27.75" customHeight="1">
      <c r="A40" s="42">
        <v>1</v>
      </c>
      <c r="B40" s="14" t="s">
        <v>47</v>
      </c>
      <c r="C40" s="27">
        <v>16.02</v>
      </c>
      <c r="D40" s="43">
        <f t="shared" ref="D40:M40" si="13">D41+D43+D42</f>
        <v>3268</v>
      </c>
      <c r="E40" s="43">
        <f t="shared" si="13"/>
        <v>820</v>
      </c>
      <c r="F40" s="43">
        <f t="shared" si="13"/>
        <v>815</v>
      </c>
      <c r="G40" s="43">
        <f t="shared" si="13"/>
        <v>820</v>
      </c>
      <c r="H40" s="43">
        <f t="shared" si="13"/>
        <v>813</v>
      </c>
      <c r="I40" s="20">
        <f t="shared" si="2"/>
        <v>3268</v>
      </c>
      <c r="J40" s="20">
        <f t="shared" si="3"/>
        <v>0</v>
      </c>
      <c r="K40" s="43">
        <f t="shared" si="13"/>
        <v>3568</v>
      </c>
      <c r="L40" s="43">
        <f t="shared" si="13"/>
        <v>3670</v>
      </c>
      <c r="M40" s="43">
        <f t="shared" si="13"/>
        <v>3780</v>
      </c>
    </row>
    <row r="41" spans="1:13" ht="14.25" customHeight="1">
      <c r="A41" s="42"/>
      <c r="B41" s="26" t="s">
        <v>48</v>
      </c>
      <c r="C41" s="27" t="s">
        <v>49</v>
      </c>
      <c r="D41" s="21">
        <v>250</v>
      </c>
      <c r="E41" s="21">
        <v>65</v>
      </c>
      <c r="F41" s="21">
        <v>60</v>
      </c>
      <c r="G41" s="21">
        <v>65</v>
      </c>
      <c r="H41" s="21">
        <v>60</v>
      </c>
      <c r="I41" s="20">
        <f t="shared" si="2"/>
        <v>250</v>
      </c>
      <c r="J41" s="20">
        <f t="shared" si="3"/>
        <v>0</v>
      </c>
      <c r="K41" s="21">
        <v>250</v>
      </c>
      <c r="L41" s="21">
        <v>250</v>
      </c>
      <c r="M41" s="21">
        <v>250</v>
      </c>
    </row>
    <row r="42" spans="1:13" ht="24.75" customHeight="1">
      <c r="A42" s="42"/>
      <c r="B42" s="16" t="s">
        <v>50</v>
      </c>
      <c r="C42" s="27" t="s">
        <v>51</v>
      </c>
      <c r="D42" s="21">
        <v>2900</v>
      </c>
      <c r="E42" s="21">
        <v>725</v>
      </c>
      <c r="F42" s="21">
        <v>725</v>
      </c>
      <c r="G42" s="21">
        <v>725</v>
      </c>
      <c r="H42" s="21">
        <v>725</v>
      </c>
      <c r="I42" s="20">
        <f t="shared" si="2"/>
        <v>2900</v>
      </c>
      <c r="J42" s="20">
        <f t="shared" si="3"/>
        <v>0</v>
      </c>
      <c r="K42" s="21">
        <v>3200</v>
      </c>
      <c r="L42" s="21">
        <v>3300</v>
      </c>
      <c r="M42" s="21">
        <v>3400</v>
      </c>
    </row>
    <row r="43" spans="1:13" ht="21" customHeight="1">
      <c r="A43" s="42"/>
      <c r="B43" s="16" t="s">
        <v>52</v>
      </c>
      <c r="C43" s="27" t="s">
        <v>53</v>
      </c>
      <c r="D43" s="21">
        <v>118</v>
      </c>
      <c r="E43" s="21">
        <v>30</v>
      </c>
      <c r="F43" s="21">
        <v>30</v>
      </c>
      <c r="G43" s="21">
        <v>30</v>
      </c>
      <c r="H43" s="21">
        <v>28</v>
      </c>
      <c r="I43" s="20">
        <f t="shared" si="2"/>
        <v>118</v>
      </c>
      <c r="J43" s="20">
        <f t="shared" si="3"/>
        <v>0</v>
      </c>
      <c r="K43" s="21">
        <v>118</v>
      </c>
      <c r="L43" s="21">
        <v>120</v>
      </c>
      <c r="M43" s="21">
        <v>130</v>
      </c>
    </row>
    <row r="44" spans="1:13" ht="12" customHeight="1">
      <c r="A44" s="42">
        <v>2</v>
      </c>
      <c r="B44" s="24" t="s">
        <v>54</v>
      </c>
      <c r="C44" s="27" t="s">
        <v>55</v>
      </c>
      <c r="D44" s="43">
        <f t="shared" ref="D44:M44" si="14">D45+D46+D47+D49+D50+D48</f>
        <v>10324</v>
      </c>
      <c r="E44" s="43">
        <f t="shared" si="14"/>
        <v>2580</v>
      </c>
      <c r="F44" s="43">
        <f t="shared" si="14"/>
        <v>2585</v>
      </c>
      <c r="G44" s="43">
        <f t="shared" si="14"/>
        <v>2580</v>
      </c>
      <c r="H44" s="43">
        <f t="shared" si="14"/>
        <v>2579</v>
      </c>
      <c r="I44" s="20">
        <f t="shared" si="2"/>
        <v>10324</v>
      </c>
      <c r="J44" s="20">
        <f t="shared" si="3"/>
        <v>0</v>
      </c>
      <c r="K44" s="43">
        <f t="shared" si="14"/>
        <v>11021</v>
      </c>
      <c r="L44" s="43">
        <f t="shared" si="14"/>
        <v>11909</v>
      </c>
      <c r="M44" s="43">
        <f t="shared" si="14"/>
        <v>11791</v>
      </c>
    </row>
    <row r="45" spans="1:13" ht="15.75" hidden="1" customHeight="1">
      <c r="A45" s="42"/>
      <c r="B45" s="26" t="s">
        <v>56</v>
      </c>
      <c r="C45" s="27" t="s">
        <v>57</v>
      </c>
      <c r="D45" s="21"/>
      <c r="E45" s="21"/>
      <c r="F45" s="21"/>
      <c r="G45" s="21"/>
      <c r="H45" s="21"/>
      <c r="I45" s="20">
        <f t="shared" si="2"/>
        <v>0</v>
      </c>
      <c r="J45" s="20">
        <f t="shared" si="3"/>
        <v>0</v>
      </c>
      <c r="K45" s="21"/>
      <c r="L45" s="21"/>
      <c r="M45" s="21"/>
    </row>
    <row r="46" spans="1:13" ht="16.5" hidden="1" customHeight="1">
      <c r="A46" s="42"/>
      <c r="B46" s="26" t="s">
        <v>58</v>
      </c>
      <c r="C46" s="27" t="s">
        <v>59</v>
      </c>
      <c r="D46" s="21"/>
      <c r="E46" s="21"/>
      <c r="F46" s="21"/>
      <c r="G46" s="21"/>
      <c r="H46" s="21"/>
      <c r="I46" s="20">
        <f t="shared" si="2"/>
        <v>0</v>
      </c>
      <c r="J46" s="20">
        <f t="shared" si="3"/>
        <v>0</v>
      </c>
      <c r="K46" s="21"/>
      <c r="L46" s="21"/>
      <c r="M46" s="21"/>
    </row>
    <row r="47" spans="1:13" ht="27.75" customHeight="1">
      <c r="A47" s="42"/>
      <c r="B47" s="16" t="s">
        <v>60</v>
      </c>
      <c r="C47" s="27" t="s">
        <v>61</v>
      </c>
      <c r="D47" s="21">
        <v>600</v>
      </c>
      <c r="E47" s="21">
        <v>150</v>
      </c>
      <c r="F47" s="21">
        <v>150</v>
      </c>
      <c r="G47" s="21">
        <v>150</v>
      </c>
      <c r="H47" s="21">
        <v>150</v>
      </c>
      <c r="I47" s="20">
        <f t="shared" si="2"/>
        <v>600</v>
      </c>
      <c r="J47" s="20">
        <f t="shared" si="3"/>
        <v>0</v>
      </c>
      <c r="K47" s="21">
        <v>600</v>
      </c>
      <c r="L47" s="21">
        <v>650</v>
      </c>
      <c r="M47" s="21">
        <v>650</v>
      </c>
    </row>
    <row r="48" spans="1:13" ht="16.5" customHeight="1">
      <c r="A48" s="42"/>
      <c r="B48" s="26" t="s">
        <v>62</v>
      </c>
      <c r="C48" s="27" t="s">
        <v>63</v>
      </c>
      <c r="D48" s="21">
        <f>9600-6</f>
        <v>9594</v>
      </c>
      <c r="E48" s="21">
        <v>2400</v>
      </c>
      <c r="F48" s="21">
        <v>2400</v>
      </c>
      <c r="G48" s="21">
        <v>2400</v>
      </c>
      <c r="H48" s="21">
        <v>2394</v>
      </c>
      <c r="I48" s="20">
        <f t="shared" si="2"/>
        <v>9594</v>
      </c>
      <c r="J48" s="20">
        <f t="shared" si="3"/>
        <v>0</v>
      </c>
      <c r="K48" s="21">
        <f>10200+101-10</f>
        <v>10291</v>
      </c>
      <c r="L48" s="21">
        <f>11000-24+150</f>
        <v>11126</v>
      </c>
      <c r="M48" s="21">
        <f>11500-697+200</f>
        <v>11003</v>
      </c>
    </row>
    <row r="49" spans="1:13" ht="12.75" customHeight="1">
      <c r="A49" s="42"/>
      <c r="B49" s="26" t="s">
        <v>64</v>
      </c>
      <c r="C49" s="27" t="s">
        <v>65</v>
      </c>
      <c r="D49" s="21"/>
      <c r="E49" s="21"/>
      <c r="F49" s="21"/>
      <c r="G49" s="21"/>
      <c r="H49" s="21"/>
      <c r="I49" s="20">
        <f t="shared" si="2"/>
        <v>0</v>
      </c>
      <c r="J49" s="20">
        <f t="shared" si="3"/>
        <v>0</v>
      </c>
      <c r="K49" s="21"/>
      <c r="L49" s="21"/>
      <c r="M49" s="21"/>
    </row>
    <row r="50" spans="1:13" ht="15" customHeight="1">
      <c r="A50" s="42"/>
      <c r="B50" s="26" t="s">
        <v>66</v>
      </c>
      <c r="C50" s="27" t="s">
        <v>67</v>
      </c>
      <c r="D50" s="43">
        <f t="shared" ref="D50:M50" si="15">D51</f>
        <v>130</v>
      </c>
      <c r="E50" s="43">
        <f t="shared" si="15"/>
        <v>30</v>
      </c>
      <c r="F50" s="43">
        <f t="shared" si="15"/>
        <v>35</v>
      </c>
      <c r="G50" s="43">
        <f t="shared" si="15"/>
        <v>30</v>
      </c>
      <c r="H50" s="43">
        <f t="shared" si="15"/>
        <v>35</v>
      </c>
      <c r="I50" s="20">
        <f t="shared" si="2"/>
        <v>130</v>
      </c>
      <c r="J50" s="20">
        <f t="shared" si="3"/>
        <v>0</v>
      </c>
      <c r="K50" s="43">
        <f t="shared" si="15"/>
        <v>130</v>
      </c>
      <c r="L50" s="43">
        <f t="shared" si="15"/>
        <v>133</v>
      </c>
      <c r="M50" s="43">
        <f t="shared" si="15"/>
        <v>138</v>
      </c>
    </row>
    <row r="51" spans="1:13" ht="12.75" customHeight="1">
      <c r="A51" s="42"/>
      <c r="B51" s="26" t="s">
        <v>68</v>
      </c>
      <c r="C51" s="27" t="s">
        <v>69</v>
      </c>
      <c r="D51" s="21">
        <v>130</v>
      </c>
      <c r="E51" s="21">
        <v>30</v>
      </c>
      <c r="F51" s="21">
        <v>35</v>
      </c>
      <c r="G51" s="21">
        <v>30</v>
      </c>
      <c r="H51" s="21">
        <v>35</v>
      </c>
      <c r="I51" s="20">
        <f t="shared" si="2"/>
        <v>130</v>
      </c>
      <c r="J51" s="20">
        <f t="shared" si="3"/>
        <v>0</v>
      </c>
      <c r="K51" s="21">
        <v>130</v>
      </c>
      <c r="L51" s="21">
        <v>133</v>
      </c>
      <c r="M51" s="21">
        <v>138</v>
      </c>
    </row>
    <row r="52" spans="1:13" ht="14.25">
      <c r="A52" s="42">
        <v>3</v>
      </c>
      <c r="B52" s="24" t="s">
        <v>70</v>
      </c>
      <c r="C52" s="27">
        <v>33.020000000000003</v>
      </c>
      <c r="D52" s="43">
        <f t="shared" ref="D52:M52" si="16">D54+D55+D56+D53</f>
        <v>1327</v>
      </c>
      <c r="E52" s="43">
        <f t="shared" si="16"/>
        <v>332</v>
      </c>
      <c r="F52" s="43">
        <f t="shared" si="16"/>
        <v>332</v>
      </c>
      <c r="G52" s="43">
        <f t="shared" si="16"/>
        <v>332</v>
      </c>
      <c r="H52" s="43">
        <f t="shared" si="16"/>
        <v>331</v>
      </c>
      <c r="I52" s="20">
        <f t="shared" si="2"/>
        <v>1327</v>
      </c>
      <c r="J52" s="20">
        <f t="shared" si="3"/>
        <v>0</v>
      </c>
      <c r="K52" s="43">
        <f t="shared" si="16"/>
        <v>1327</v>
      </c>
      <c r="L52" s="43">
        <f t="shared" si="16"/>
        <v>1333</v>
      </c>
      <c r="M52" s="43">
        <f t="shared" si="16"/>
        <v>1338</v>
      </c>
    </row>
    <row r="53" spans="1:13" ht="14.25">
      <c r="A53" s="42"/>
      <c r="B53" s="26" t="s">
        <v>71</v>
      </c>
      <c r="C53" s="27" t="s">
        <v>72</v>
      </c>
      <c r="D53" s="21">
        <v>1300</v>
      </c>
      <c r="E53" s="21">
        <v>325</v>
      </c>
      <c r="F53" s="21">
        <v>325</v>
      </c>
      <c r="G53" s="21">
        <v>325</v>
      </c>
      <c r="H53" s="21">
        <v>325</v>
      </c>
      <c r="I53" s="20">
        <f t="shared" si="2"/>
        <v>1300</v>
      </c>
      <c r="J53" s="20">
        <f t="shared" si="3"/>
        <v>0</v>
      </c>
      <c r="K53" s="21">
        <v>1300</v>
      </c>
      <c r="L53" s="21">
        <v>1300</v>
      </c>
      <c r="M53" s="21">
        <v>1300</v>
      </c>
    </row>
    <row r="54" spans="1:13" ht="13.5" customHeight="1">
      <c r="A54" s="42"/>
      <c r="B54" s="26" t="s">
        <v>73</v>
      </c>
      <c r="C54" s="27" t="s">
        <v>74</v>
      </c>
      <c r="D54" s="21">
        <v>20</v>
      </c>
      <c r="E54" s="21">
        <v>5</v>
      </c>
      <c r="F54" s="21">
        <v>5</v>
      </c>
      <c r="G54" s="21">
        <v>5</v>
      </c>
      <c r="H54" s="21">
        <v>5</v>
      </c>
      <c r="I54" s="20">
        <f t="shared" si="2"/>
        <v>20</v>
      </c>
      <c r="J54" s="20">
        <f t="shared" si="3"/>
        <v>0</v>
      </c>
      <c r="K54" s="21">
        <v>20</v>
      </c>
      <c r="L54" s="21">
        <v>25</v>
      </c>
      <c r="M54" s="21">
        <v>30</v>
      </c>
    </row>
    <row r="55" spans="1:13" ht="15" hidden="1" customHeight="1">
      <c r="A55" s="42"/>
      <c r="B55" s="26" t="s">
        <v>75</v>
      </c>
      <c r="C55" s="27" t="s">
        <v>76</v>
      </c>
      <c r="D55" s="21"/>
      <c r="E55" s="21"/>
      <c r="F55" s="21"/>
      <c r="G55" s="21"/>
      <c r="H55" s="21"/>
      <c r="I55" s="20">
        <f t="shared" si="2"/>
        <v>0</v>
      </c>
      <c r="J55" s="20">
        <f t="shared" si="3"/>
        <v>0</v>
      </c>
      <c r="K55" s="21"/>
      <c r="L55" s="21"/>
      <c r="M55" s="21"/>
    </row>
    <row r="56" spans="1:13" ht="15.75" customHeight="1">
      <c r="A56" s="42"/>
      <c r="B56" s="26" t="s">
        <v>70</v>
      </c>
      <c r="C56" s="27" t="s">
        <v>77</v>
      </c>
      <c r="D56" s="21">
        <v>7</v>
      </c>
      <c r="E56" s="21">
        <v>2</v>
      </c>
      <c r="F56" s="21">
        <v>2</v>
      </c>
      <c r="G56" s="21">
        <v>2</v>
      </c>
      <c r="H56" s="21">
        <v>1</v>
      </c>
      <c r="I56" s="20">
        <f t="shared" si="2"/>
        <v>7</v>
      </c>
      <c r="J56" s="20">
        <f t="shared" si="3"/>
        <v>0</v>
      </c>
      <c r="K56" s="21">
        <v>7</v>
      </c>
      <c r="L56" s="21">
        <v>8</v>
      </c>
      <c r="M56" s="21">
        <v>8</v>
      </c>
    </row>
    <row r="57" spans="1:13" ht="14.25" customHeight="1">
      <c r="A57" s="42">
        <v>4</v>
      </c>
      <c r="B57" s="24" t="s">
        <v>78</v>
      </c>
      <c r="C57" s="27">
        <v>35.020000000000003</v>
      </c>
      <c r="D57" s="44">
        <f t="shared" ref="D57:M57" si="17">D58</f>
        <v>4</v>
      </c>
      <c r="E57" s="44">
        <f t="shared" si="17"/>
        <v>1</v>
      </c>
      <c r="F57" s="44">
        <f t="shared" si="17"/>
        <v>1</v>
      </c>
      <c r="G57" s="44">
        <f t="shared" si="17"/>
        <v>1</v>
      </c>
      <c r="H57" s="44">
        <f t="shared" si="17"/>
        <v>1</v>
      </c>
      <c r="I57" s="20">
        <f t="shared" si="2"/>
        <v>4</v>
      </c>
      <c r="J57" s="20">
        <f t="shared" si="3"/>
        <v>0</v>
      </c>
      <c r="K57" s="44">
        <f t="shared" si="17"/>
        <v>4</v>
      </c>
      <c r="L57" s="44">
        <f t="shared" si="17"/>
        <v>4</v>
      </c>
      <c r="M57" s="44">
        <f t="shared" si="17"/>
        <v>4</v>
      </c>
    </row>
    <row r="58" spans="1:13" ht="15" customHeight="1">
      <c r="A58" s="42"/>
      <c r="B58" s="26" t="s">
        <v>79</v>
      </c>
      <c r="C58" s="27" t="s">
        <v>80</v>
      </c>
      <c r="D58" s="21">
        <v>4</v>
      </c>
      <c r="E58" s="21">
        <v>1</v>
      </c>
      <c r="F58" s="21">
        <v>1</v>
      </c>
      <c r="G58" s="21">
        <v>1</v>
      </c>
      <c r="H58" s="21">
        <v>1</v>
      </c>
      <c r="I58" s="20">
        <f t="shared" si="2"/>
        <v>4</v>
      </c>
      <c r="J58" s="20">
        <f t="shared" si="3"/>
        <v>0</v>
      </c>
      <c r="K58" s="21">
        <v>4</v>
      </c>
      <c r="L58" s="21">
        <v>4</v>
      </c>
      <c r="M58" s="21">
        <v>4</v>
      </c>
    </row>
    <row r="59" spans="1:13" ht="13.5" customHeight="1">
      <c r="A59" s="42">
        <v>5</v>
      </c>
      <c r="B59" s="24" t="s">
        <v>81</v>
      </c>
      <c r="C59" s="27">
        <v>36.020000000000003</v>
      </c>
      <c r="D59" s="44">
        <f t="shared" ref="D59:M59" si="18">D60++D61+D62</f>
        <v>75</v>
      </c>
      <c r="E59" s="44">
        <f t="shared" si="18"/>
        <v>20</v>
      </c>
      <c r="F59" s="44">
        <f t="shared" si="18"/>
        <v>20</v>
      </c>
      <c r="G59" s="44">
        <f t="shared" si="18"/>
        <v>20</v>
      </c>
      <c r="H59" s="44">
        <f t="shared" si="18"/>
        <v>15</v>
      </c>
      <c r="I59" s="20">
        <f t="shared" si="2"/>
        <v>75</v>
      </c>
      <c r="J59" s="20">
        <f t="shared" si="3"/>
        <v>0</v>
      </c>
      <c r="K59" s="44">
        <f t="shared" si="18"/>
        <v>78</v>
      </c>
      <c r="L59" s="44">
        <f t="shared" si="18"/>
        <v>82</v>
      </c>
      <c r="M59" s="44">
        <f t="shared" si="18"/>
        <v>85</v>
      </c>
    </row>
    <row r="60" spans="1:13" ht="14.25" hidden="1" customHeight="1">
      <c r="A60" s="42"/>
      <c r="B60" s="26" t="s">
        <v>82</v>
      </c>
      <c r="C60" s="27" t="s">
        <v>83</v>
      </c>
      <c r="D60" s="21"/>
      <c r="E60" s="21"/>
      <c r="F60" s="21"/>
      <c r="G60" s="21"/>
      <c r="H60" s="21"/>
      <c r="I60" s="20">
        <f t="shared" si="2"/>
        <v>0</v>
      </c>
      <c r="J60" s="20">
        <f t="shared" si="3"/>
        <v>0</v>
      </c>
      <c r="K60" s="21"/>
      <c r="L60" s="21"/>
      <c r="M60" s="21"/>
    </row>
    <row r="61" spans="1:13" ht="14.25" hidden="1" customHeight="1">
      <c r="A61" s="42"/>
      <c r="B61" s="26" t="s">
        <v>84</v>
      </c>
      <c r="C61" s="27" t="s">
        <v>85</v>
      </c>
      <c r="D61" s="21"/>
      <c r="E61" s="21"/>
      <c r="F61" s="21"/>
      <c r="G61" s="21"/>
      <c r="H61" s="21"/>
      <c r="I61" s="20">
        <f t="shared" si="2"/>
        <v>0</v>
      </c>
      <c r="J61" s="20">
        <f t="shared" si="3"/>
        <v>0</v>
      </c>
      <c r="K61" s="21"/>
      <c r="L61" s="21"/>
      <c r="M61" s="21"/>
    </row>
    <row r="62" spans="1:13" ht="16.5" customHeight="1">
      <c r="A62" s="42"/>
      <c r="B62" s="26" t="s">
        <v>86</v>
      </c>
      <c r="C62" s="27" t="s">
        <v>87</v>
      </c>
      <c r="D62" s="21">
        <v>75</v>
      </c>
      <c r="E62" s="21">
        <v>20</v>
      </c>
      <c r="F62" s="21">
        <v>20</v>
      </c>
      <c r="G62" s="21">
        <v>20</v>
      </c>
      <c r="H62" s="21">
        <v>15</v>
      </c>
      <c r="I62" s="20">
        <f t="shared" si="2"/>
        <v>75</v>
      </c>
      <c r="J62" s="20">
        <f t="shared" si="3"/>
        <v>0</v>
      </c>
      <c r="K62" s="21">
        <v>78</v>
      </c>
      <c r="L62" s="21">
        <v>82</v>
      </c>
      <c r="M62" s="21">
        <v>85</v>
      </c>
    </row>
    <row r="63" spans="1:13" ht="15" customHeight="1">
      <c r="A63" s="42">
        <v>6</v>
      </c>
      <c r="B63" s="24" t="s">
        <v>88</v>
      </c>
      <c r="C63" s="27">
        <v>37.020000000000003</v>
      </c>
      <c r="D63" s="44">
        <f t="shared" ref="D63:M63" si="19">D64+D67</f>
        <v>0</v>
      </c>
      <c r="E63" s="44">
        <f t="shared" si="19"/>
        <v>0</v>
      </c>
      <c r="F63" s="44">
        <f t="shared" si="19"/>
        <v>0</v>
      </c>
      <c r="G63" s="44">
        <f t="shared" si="19"/>
        <v>0</v>
      </c>
      <c r="H63" s="44">
        <f t="shared" si="19"/>
        <v>0</v>
      </c>
      <c r="I63" s="20">
        <f t="shared" si="2"/>
        <v>0</v>
      </c>
      <c r="J63" s="20">
        <f t="shared" si="3"/>
        <v>0</v>
      </c>
      <c r="K63" s="44">
        <f t="shared" si="19"/>
        <v>0</v>
      </c>
      <c r="L63" s="44">
        <f t="shared" si="19"/>
        <v>0</v>
      </c>
      <c r="M63" s="44">
        <f t="shared" si="19"/>
        <v>0</v>
      </c>
    </row>
    <row r="64" spans="1:13" ht="20.25" customHeight="1">
      <c r="A64" s="42"/>
      <c r="B64" s="26" t="s">
        <v>89</v>
      </c>
      <c r="C64" s="27" t="s">
        <v>90</v>
      </c>
      <c r="D64" s="21"/>
      <c r="E64" s="21"/>
      <c r="F64" s="21"/>
      <c r="G64" s="21"/>
      <c r="H64" s="21"/>
      <c r="I64" s="20">
        <f t="shared" si="2"/>
        <v>0</v>
      </c>
      <c r="J64" s="20">
        <f t="shared" si="3"/>
        <v>0</v>
      </c>
      <c r="K64" s="21"/>
      <c r="L64" s="21"/>
      <c r="M64" s="21"/>
    </row>
    <row r="65" spans="1:13" ht="36" customHeight="1">
      <c r="A65" s="42"/>
      <c r="B65" s="16" t="s">
        <v>91</v>
      </c>
      <c r="C65" s="27" t="s">
        <v>92</v>
      </c>
      <c r="D65" s="21">
        <f>-12720+1000+4000+1000</f>
        <v>-6720</v>
      </c>
      <c r="E65" s="21">
        <f>-100-100</f>
        <v>-200</v>
      </c>
      <c r="F65" s="21">
        <v>-2000</v>
      </c>
      <c r="G65" s="21">
        <f>-2000</f>
        <v>-2000</v>
      </c>
      <c r="H65" s="21">
        <f>-2620+100</f>
        <v>-2520</v>
      </c>
      <c r="I65" s="20">
        <f t="shared" si="2"/>
        <v>-6720</v>
      </c>
      <c r="J65" s="20">
        <f t="shared" si="3"/>
        <v>0</v>
      </c>
      <c r="K65" s="21">
        <v>-13</v>
      </c>
      <c r="L65" s="21"/>
      <c r="M65" s="21"/>
    </row>
    <row r="66" spans="1:13" ht="16.5" customHeight="1">
      <c r="A66" s="42"/>
      <c r="B66" s="26" t="s">
        <v>93</v>
      </c>
      <c r="C66" s="27" t="s">
        <v>94</v>
      </c>
      <c r="D66" s="45">
        <f t="shared" ref="D66:M66" si="20">-D65</f>
        <v>6720</v>
      </c>
      <c r="E66" s="45">
        <f t="shared" si="20"/>
        <v>200</v>
      </c>
      <c r="F66" s="45">
        <f t="shared" si="20"/>
        <v>2000</v>
      </c>
      <c r="G66" s="45">
        <f t="shared" si="20"/>
        <v>2000</v>
      </c>
      <c r="H66" s="45">
        <f t="shared" si="20"/>
        <v>2520</v>
      </c>
      <c r="I66" s="45">
        <f t="shared" si="20"/>
        <v>6720</v>
      </c>
      <c r="J66" s="45">
        <f t="shared" si="20"/>
        <v>0</v>
      </c>
      <c r="K66" s="45">
        <f t="shared" si="20"/>
        <v>13</v>
      </c>
      <c r="L66" s="45">
        <f t="shared" si="20"/>
        <v>0</v>
      </c>
      <c r="M66" s="45">
        <f t="shared" si="20"/>
        <v>0</v>
      </c>
    </row>
    <row r="67" spans="1:13" ht="15.75" customHeight="1">
      <c r="A67" s="42"/>
      <c r="B67" s="26" t="s">
        <v>95</v>
      </c>
      <c r="C67" s="27" t="s">
        <v>96</v>
      </c>
      <c r="D67" s="21"/>
      <c r="E67" s="21"/>
      <c r="F67" s="21"/>
      <c r="G67" s="21"/>
      <c r="H67" s="21"/>
      <c r="I67" s="20">
        <f t="shared" si="2"/>
        <v>0</v>
      </c>
      <c r="J67" s="20">
        <f t="shared" si="3"/>
        <v>0</v>
      </c>
      <c r="K67" s="21"/>
      <c r="L67" s="21"/>
      <c r="M67" s="21"/>
    </row>
    <row r="68" spans="1:13" ht="15.75" customHeight="1">
      <c r="A68" s="42">
        <v>7</v>
      </c>
      <c r="B68" s="24" t="s">
        <v>97</v>
      </c>
      <c r="C68" s="27">
        <v>39</v>
      </c>
      <c r="D68" s="21">
        <f t="shared" ref="D68:M68" si="21">D69+D70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0">
        <f t="shared" si="2"/>
        <v>0</v>
      </c>
      <c r="J68" s="20">
        <f t="shared" si="3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</row>
    <row r="69" spans="1:13" ht="15.75" customHeight="1">
      <c r="A69" s="42"/>
      <c r="B69" s="26" t="s">
        <v>98</v>
      </c>
      <c r="C69" s="27" t="s">
        <v>99</v>
      </c>
      <c r="D69" s="21"/>
      <c r="E69" s="21"/>
      <c r="F69" s="21"/>
      <c r="G69" s="21"/>
      <c r="H69" s="21"/>
      <c r="I69" s="20">
        <f t="shared" si="2"/>
        <v>0</v>
      </c>
      <c r="J69" s="20">
        <f t="shared" si="3"/>
        <v>0</v>
      </c>
      <c r="K69" s="21"/>
      <c r="L69" s="21"/>
      <c r="M69" s="21"/>
    </row>
    <row r="70" spans="1:13" ht="15" customHeight="1">
      <c r="A70" s="42"/>
      <c r="B70" s="26" t="s">
        <v>100</v>
      </c>
      <c r="C70" s="27" t="s">
        <v>101</v>
      </c>
      <c r="D70" s="21"/>
      <c r="E70" s="21"/>
      <c r="F70" s="21"/>
      <c r="G70" s="21"/>
      <c r="H70" s="21"/>
      <c r="I70" s="20">
        <f t="shared" si="2"/>
        <v>0</v>
      </c>
      <c r="J70" s="20">
        <f t="shared" si="3"/>
        <v>0</v>
      </c>
      <c r="K70" s="21"/>
      <c r="L70" s="21"/>
      <c r="M70" s="21"/>
    </row>
    <row r="71" spans="1:13" ht="15" customHeight="1">
      <c r="A71" s="42"/>
      <c r="B71" s="24" t="s">
        <v>102</v>
      </c>
      <c r="C71" s="27"/>
      <c r="D71" s="21"/>
      <c r="E71" s="21"/>
      <c r="F71" s="21"/>
      <c r="G71" s="21"/>
      <c r="H71" s="21"/>
      <c r="I71" s="20">
        <f t="shared" si="2"/>
        <v>0</v>
      </c>
      <c r="J71" s="20">
        <f t="shared" si="3"/>
        <v>0</v>
      </c>
      <c r="K71" s="21"/>
      <c r="L71" s="21"/>
      <c r="M71" s="21"/>
    </row>
    <row r="72" spans="1:13" ht="15.75" customHeight="1">
      <c r="A72" s="42">
        <v>8</v>
      </c>
      <c r="B72" s="26" t="s">
        <v>103</v>
      </c>
      <c r="C72" s="27">
        <v>40</v>
      </c>
      <c r="D72" s="21"/>
      <c r="E72" s="21"/>
      <c r="F72" s="21"/>
      <c r="G72" s="21"/>
      <c r="H72" s="21"/>
      <c r="I72" s="20">
        <f t="shared" si="2"/>
        <v>0</v>
      </c>
      <c r="J72" s="20">
        <f t="shared" si="3"/>
        <v>0</v>
      </c>
      <c r="K72" s="21"/>
      <c r="L72" s="21"/>
      <c r="M72" s="21"/>
    </row>
    <row r="73" spans="1:13" ht="15.75" customHeight="1">
      <c r="A73" s="42"/>
      <c r="B73" s="26"/>
      <c r="C73" s="27"/>
      <c r="D73" s="21"/>
      <c r="E73" s="21"/>
      <c r="F73" s="21"/>
      <c r="G73" s="21"/>
      <c r="H73" s="21"/>
      <c r="I73" s="20">
        <f t="shared" si="2"/>
        <v>0</v>
      </c>
      <c r="J73" s="20">
        <f t="shared" si="3"/>
        <v>0</v>
      </c>
      <c r="K73" s="21"/>
      <c r="L73" s="21"/>
      <c r="M73" s="21"/>
    </row>
    <row r="74" spans="1:13" ht="16.5" customHeight="1">
      <c r="A74" s="42"/>
      <c r="B74" s="26" t="s">
        <v>104</v>
      </c>
      <c r="C74" s="27">
        <v>4014</v>
      </c>
      <c r="D74" s="21"/>
      <c r="E74" s="21"/>
      <c r="F74" s="21"/>
      <c r="G74" s="21"/>
      <c r="H74" s="21"/>
      <c r="I74" s="20">
        <f t="shared" ref="I74:I137" si="22">E74+F74+G74+H74</f>
        <v>0</v>
      </c>
      <c r="J74" s="20">
        <f t="shared" ref="J74:J137" si="23">D74-I74</f>
        <v>0</v>
      </c>
      <c r="K74" s="21"/>
      <c r="L74" s="21"/>
      <c r="M74" s="21"/>
    </row>
    <row r="75" spans="1:13" ht="14.25" customHeight="1">
      <c r="A75" s="42"/>
      <c r="B75" s="26"/>
      <c r="C75" s="27"/>
      <c r="D75" s="21"/>
      <c r="E75" s="21"/>
      <c r="F75" s="21"/>
      <c r="G75" s="21"/>
      <c r="H75" s="21"/>
      <c r="I75" s="20">
        <f t="shared" si="22"/>
        <v>0</v>
      </c>
      <c r="J75" s="20">
        <f t="shared" si="23"/>
        <v>0</v>
      </c>
      <c r="K75" s="21"/>
      <c r="L75" s="21"/>
      <c r="M75" s="21"/>
    </row>
    <row r="76" spans="1:13" ht="18.75" customHeight="1">
      <c r="A76" s="23" t="s">
        <v>105</v>
      </c>
      <c r="B76" s="24" t="s">
        <v>106</v>
      </c>
      <c r="C76" s="27" t="s">
        <v>107</v>
      </c>
      <c r="D76" s="29">
        <f t="shared" ref="D76:M76" si="24">D77</f>
        <v>244942</v>
      </c>
      <c r="E76" s="29">
        <f t="shared" si="24"/>
        <v>36912</v>
      </c>
      <c r="F76" s="29">
        <f t="shared" si="24"/>
        <v>71372</v>
      </c>
      <c r="G76" s="29">
        <f t="shared" si="24"/>
        <v>74372</v>
      </c>
      <c r="H76" s="29">
        <f t="shared" si="24"/>
        <v>62286</v>
      </c>
      <c r="I76" s="20">
        <f t="shared" si="22"/>
        <v>244942</v>
      </c>
      <c r="J76" s="20">
        <f t="shared" si="23"/>
        <v>0</v>
      </c>
      <c r="K76" s="29">
        <f t="shared" si="24"/>
        <v>81476</v>
      </c>
      <c r="L76" s="29">
        <f t="shared" si="24"/>
        <v>33625</v>
      </c>
      <c r="M76" s="29">
        <f t="shared" si="24"/>
        <v>18696</v>
      </c>
    </row>
    <row r="77" spans="1:13" ht="14.25" customHeight="1">
      <c r="A77" s="42"/>
      <c r="B77" s="26" t="s">
        <v>108</v>
      </c>
      <c r="C77" s="27">
        <v>42.02</v>
      </c>
      <c r="D77" s="280">
        <f t="shared" ref="D77:M77" si="25">D78+D79+D83+D84+D85+D86+D88+D89+D90+D91+D94+D95+D96+D87+D98+D99+D100+D93+D101+D103+D102+D107</f>
        <v>244942</v>
      </c>
      <c r="E77" s="280">
        <f t="shared" si="25"/>
        <v>36912</v>
      </c>
      <c r="F77" s="280">
        <f t="shared" si="25"/>
        <v>71372</v>
      </c>
      <c r="G77" s="280">
        <f t="shared" si="25"/>
        <v>74372</v>
      </c>
      <c r="H77" s="280">
        <f t="shared" si="25"/>
        <v>62286</v>
      </c>
      <c r="I77" s="280">
        <f t="shared" si="22"/>
        <v>244942</v>
      </c>
      <c r="J77" s="280">
        <f t="shared" si="23"/>
        <v>0</v>
      </c>
      <c r="K77" s="280">
        <f t="shared" si="25"/>
        <v>81476</v>
      </c>
      <c r="L77" s="280">
        <f t="shared" si="25"/>
        <v>33625</v>
      </c>
      <c r="M77" s="280">
        <f t="shared" si="25"/>
        <v>18696</v>
      </c>
    </row>
    <row r="78" spans="1:13" ht="29.25" customHeight="1">
      <c r="A78" s="42"/>
      <c r="B78" s="26" t="s">
        <v>109</v>
      </c>
      <c r="C78" s="27" t="s">
        <v>110</v>
      </c>
      <c r="D78" s="21"/>
      <c r="E78" s="21"/>
      <c r="F78" s="21"/>
      <c r="G78" s="21"/>
      <c r="H78" s="21"/>
      <c r="I78" s="20">
        <f t="shared" si="22"/>
        <v>0</v>
      </c>
      <c r="J78" s="20">
        <f t="shared" si="23"/>
        <v>0</v>
      </c>
      <c r="K78" s="21"/>
      <c r="L78" s="21"/>
      <c r="M78" s="21"/>
    </row>
    <row r="79" spans="1:13" ht="18.75" customHeight="1">
      <c r="A79" s="42"/>
      <c r="B79" s="26" t="s">
        <v>111</v>
      </c>
      <c r="C79" s="25" t="s">
        <v>112</v>
      </c>
      <c r="D79" s="37">
        <f t="shared" ref="D79:M79" si="26">D80+D81+D82</f>
        <v>0</v>
      </c>
      <c r="E79" s="37">
        <f t="shared" si="26"/>
        <v>0</v>
      </c>
      <c r="F79" s="37">
        <f t="shared" si="26"/>
        <v>0</v>
      </c>
      <c r="G79" s="37">
        <f t="shared" si="26"/>
        <v>0</v>
      </c>
      <c r="H79" s="37">
        <f t="shared" si="26"/>
        <v>0</v>
      </c>
      <c r="I79" s="20">
        <f t="shared" si="22"/>
        <v>0</v>
      </c>
      <c r="J79" s="20">
        <f t="shared" si="23"/>
        <v>0</v>
      </c>
      <c r="K79" s="37">
        <f t="shared" si="26"/>
        <v>0</v>
      </c>
      <c r="L79" s="37">
        <f t="shared" si="26"/>
        <v>0</v>
      </c>
      <c r="M79" s="37">
        <f t="shared" si="26"/>
        <v>0</v>
      </c>
    </row>
    <row r="80" spans="1:13" ht="29.25" customHeight="1">
      <c r="A80" s="42"/>
      <c r="B80" s="16" t="s">
        <v>113</v>
      </c>
      <c r="C80" s="27" t="s">
        <v>114</v>
      </c>
      <c r="D80" s="21"/>
      <c r="E80" s="21"/>
      <c r="F80" s="21"/>
      <c r="G80" s="21"/>
      <c r="H80" s="21"/>
      <c r="I80" s="20">
        <f t="shared" si="22"/>
        <v>0</v>
      </c>
      <c r="J80" s="20">
        <f t="shared" si="23"/>
        <v>0</v>
      </c>
      <c r="K80" s="21"/>
      <c r="L80" s="21"/>
      <c r="M80" s="21"/>
    </row>
    <row r="81" spans="1:13" ht="15" customHeight="1">
      <c r="A81" s="42"/>
      <c r="B81" s="26" t="s">
        <v>115</v>
      </c>
      <c r="C81" s="27" t="s">
        <v>116</v>
      </c>
      <c r="D81" s="21"/>
      <c r="E81" s="21"/>
      <c r="F81" s="21"/>
      <c r="G81" s="21"/>
      <c r="H81" s="21"/>
      <c r="I81" s="20">
        <f t="shared" si="22"/>
        <v>0</v>
      </c>
      <c r="J81" s="20">
        <f t="shared" si="23"/>
        <v>0</v>
      </c>
      <c r="K81" s="21"/>
      <c r="L81" s="21"/>
      <c r="M81" s="21"/>
    </row>
    <row r="82" spans="1:13" ht="18.75" customHeight="1">
      <c r="A82" s="42"/>
      <c r="B82" s="26" t="s">
        <v>117</v>
      </c>
      <c r="C82" s="27" t="s">
        <v>118</v>
      </c>
      <c r="D82" s="21"/>
      <c r="E82" s="21"/>
      <c r="F82" s="21"/>
      <c r="G82" s="21"/>
      <c r="H82" s="21"/>
      <c r="I82" s="20">
        <f t="shared" si="22"/>
        <v>0</v>
      </c>
      <c r="J82" s="20">
        <f t="shared" si="23"/>
        <v>0</v>
      </c>
      <c r="K82" s="21"/>
      <c r="L82" s="21"/>
      <c r="M82" s="21"/>
    </row>
    <row r="83" spans="1:13" ht="25.5" customHeight="1">
      <c r="A83" s="42"/>
      <c r="B83" s="16" t="s">
        <v>119</v>
      </c>
      <c r="C83" s="27" t="s">
        <v>120</v>
      </c>
      <c r="D83" s="21"/>
      <c r="E83" s="21"/>
      <c r="F83" s="21"/>
      <c r="G83" s="21"/>
      <c r="H83" s="21"/>
      <c r="I83" s="20">
        <f t="shared" si="22"/>
        <v>0</v>
      </c>
      <c r="J83" s="20">
        <f t="shared" si="23"/>
        <v>0</v>
      </c>
      <c r="K83" s="21"/>
      <c r="L83" s="21"/>
      <c r="M83" s="21"/>
    </row>
    <row r="84" spans="1:13" ht="25.5" customHeight="1">
      <c r="A84" s="42"/>
      <c r="B84" s="16" t="s">
        <v>121</v>
      </c>
      <c r="C84" s="27" t="s">
        <v>122</v>
      </c>
      <c r="D84" s="21"/>
      <c r="E84" s="21"/>
      <c r="F84" s="21"/>
      <c r="G84" s="21"/>
      <c r="H84" s="21"/>
      <c r="I84" s="20">
        <f t="shared" si="22"/>
        <v>0</v>
      </c>
      <c r="J84" s="20">
        <f t="shared" si="23"/>
        <v>0</v>
      </c>
      <c r="K84" s="21"/>
      <c r="L84" s="21"/>
      <c r="M84" s="21"/>
    </row>
    <row r="85" spans="1:13" ht="15" customHeight="1">
      <c r="A85" s="42"/>
      <c r="B85" s="26" t="s">
        <v>123</v>
      </c>
      <c r="C85" s="27" t="s">
        <v>124</v>
      </c>
      <c r="D85" s="21"/>
      <c r="E85" s="21"/>
      <c r="F85" s="21"/>
      <c r="G85" s="21"/>
      <c r="H85" s="21"/>
      <c r="I85" s="20">
        <f t="shared" si="22"/>
        <v>0</v>
      </c>
      <c r="J85" s="20">
        <f t="shared" si="23"/>
        <v>0</v>
      </c>
      <c r="K85" s="21"/>
      <c r="L85" s="21"/>
      <c r="M85" s="21"/>
    </row>
    <row r="86" spans="1:13" ht="14.25" customHeight="1">
      <c r="A86" s="42"/>
      <c r="B86" s="26" t="s">
        <v>125</v>
      </c>
      <c r="C86" s="27" t="s">
        <v>126</v>
      </c>
      <c r="D86" s="47">
        <f t="shared" ref="D86:M86" si="27">D894</f>
        <v>12200</v>
      </c>
      <c r="E86" s="44">
        <f t="shared" si="27"/>
        <v>7060</v>
      </c>
      <c r="F86" s="44">
        <f t="shared" si="27"/>
        <v>5060</v>
      </c>
      <c r="G86" s="44">
        <f t="shared" si="27"/>
        <v>60</v>
      </c>
      <c r="H86" s="44">
        <f t="shared" si="27"/>
        <v>20</v>
      </c>
      <c r="I86" s="20">
        <f t="shared" si="22"/>
        <v>12200</v>
      </c>
      <c r="J86" s="20">
        <f t="shared" si="23"/>
        <v>0</v>
      </c>
      <c r="K86" s="47">
        <f t="shared" si="27"/>
        <v>12300</v>
      </c>
      <c r="L86" s="47">
        <f t="shared" si="27"/>
        <v>12400</v>
      </c>
      <c r="M86" s="47">
        <f t="shared" si="27"/>
        <v>12500</v>
      </c>
    </row>
    <row r="87" spans="1:13" ht="15" hidden="1" customHeight="1">
      <c r="A87" s="42"/>
      <c r="B87" s="26" t="s">
        <v>127</v>
      </c>
      <c r="C87" s="27" t="s">
        <v>128</v>
      </c>
      <c r="D87" s="21"/>
      <c r="E87" s="21"/>
      <c r="F87" s="21"/>
      <c r="G87" s="21"/>
      <c r="H87" s="21"/>
      <c r="I87" s="20">
        <f t="shared" si="22"/>
        <v>0</v>
      </c>
      <c r="J87" s="20">
        <f t="shared" si="23"/>
        <v>0</v>
      </c>
      <c r="K87" s="21"/>
      <c r="L87" s="21"/>
      <c r="M87" s="21"/>
    </row>
    <row r="88" spans="1:13" ht="13.5" hidden="1" customHeight="1">
      <c r="A88" s="42"/>
      <c r="B88" s="26" t="s">
        <v>129</v>
      </c>
      <c r="C88" s="27" t="s">
        <v>130</v>
      </c>
      <c r="D88" s="21"/>
      <c r="E88" s="21"/>
      <c r="F88" s="21"/>
      <c r="G88" s="21"/>
      <c r="H88" s="21"/>
      <c r="I88" s="20">
        <f t="shared" si="22"/>
        <v>0</v>
      </c>
      <c r="J88" s="20">
        <f t="shared" si="23"/>
        <v>0</v>
      </c>
      <c r="K88" s="21"/>
      <c r="L88" s="21"/>
      <c r="M88" s="21"/>
    </row>
    <row r="89" spans="1:13" ht="15" hidden="1" customHeight="1">
      <c r="A89" s="42"/>
      <c r="B89" s="26" t="s">
        <v>131</v>
      </c>
      <c r="C89" s="27" t="s">
        <v>132</v>
      </c>
      <c r="D89" s="21"/>
      <c r="E89" s="21"/>
      <c r="F89" s="21"/>
      <c r="G89" s="21"/>
      <c r="H89" s="21"/>
      <c r="I89" s="20">
        <f t="shared" si="22"/>
        <v>0</v>
      </c>
      <c r="J89" s="20">
        <f t="shared" si="23"/>
        <v>0</v>
      </c>
      <c r="K89" s="21"/>
      <c r="L89" s="21"/>
      <c r="M89" s="21"/>
    </row>
    <row r="90" spans="1:13" ht="16.5" customHeight="1">
      <c r="A90" s="42"/>
      <c r="B90" s="26" t="s">
        <v>133</v>
      </c>
      <c r="C90" s="27" t="s">
        <v>134</v>
      </c>
      <c r="D90" s="21">
        <v>5940</v>
      </c>
      <c r="E90" s="21">
        <v>1500</v>
      </c>
      <c r="F90" s="21">
        <v>1500</v>
      </c>
      <c r="G90" s="21">
        <v>1500</v>
      </c>
      <c r="H90" s="21">
        <v>1440</v>
      </c>
      <c r="I90" s="20">
        <f t="shared" si="22"/>
        <v>5940</v>
      </c>
      <c r="J90" s="20">
        <f t="shared" si="23"/>
        <v>0</v>
      </c>
      <c r="K90" s="21">
        <v>5940</v>
      </c>
      <c r="L90" s="21">
        <v>5940</v>
      </c>
      <c r="M90" s="21">
        <v>5940</v>
      </c>
    </row>
    <row r="91" spans="1:13" ht="17.25" customHeight="1">
      <c r="A91" s="42"/>
      <c r="B91" s="26" t="s">
        <v>135</v>
      </c>
      <c r="C91" s="27" t="s">
        <v>136</v>
      </c>
      <c r="D91" s="21"/>
      <c r="E91" s="21"/>
      <c r="F91" s="21"/>
      <c r="G91" s="21"/>
      <c r="H91" s="21"/>
      <c r="I91" s="20">
        <f t="shared" si="22"/>
        <v>0</v>
      </c>
      <c r="J91" s="20">
        <f t="shared" si="23"/>
        <v>0</v>
      </c>
      <c r="K91" s="21"/>
      <c r="L91" s="21"/>
      <c r="M91" s="21"/>
    </row>
    <row r="92" spans="1:13" ht="17.25" customHeight="1">
      <c r="A92" s="42"/>
      <c r="B92" s="26" t="s">
        <v>137</v>
      </c>
      <c r="C92" s="27" t="s">
        <v>138</v>
      </c>
      <c r="D92" s="21"/>
      <c r="E92" s="21"/>
      <c r="F92" s="21"/>
      <c r="G92" s="21"/>
      <c r="H92" s="21"/>
      <c r="I92" s="20">
        <f t="shared" si="22"/>
        <v>0</v>
      </c>
      <c r="J92" s="20">
        <f t="shared" si="23"/>
        <v>0</v>
      </c>
      <c r="K92" s="21"/>
      <c r="L92" s="21"/>
      <c r="M92" s="21"/>
    </row>
    <row r="93" spans="1:13" ht="36.75" customHeight="1">
      <c r="A93" s="42"/>
      <c r="B93" s="16" t="s">
        <v>139</v>
      </c>
      <c r="C93" s="27" t="s">
        <v>140</v>
      </c>
      <c r="D93" s="21"/>
      <c r="E93" s="21"/>
      <c r="F93" s="21"/>
      <c r="G93" s="21"/>
      <c r="H93" s="21"/>
      <c r="I93" s="20">
        <f t="shared" si="22"/>
        <v>0</v>
      </c>
      <c r="J93" s="20">
        <f t="shared" si="23"/>
        <v>0</v>
      </c>
      <c r="K93" s="21"/>
      <c r="L93" s="21"/>
      <c r="M93" s="21"/>
    </row>
    <row r="94" spans="1:13" ht="39" customHeight="1">
      <c r="A94" s="42"/>
      <c r="B94" s="16" t="s">
        <v>141</v>
      </c>
      <c r="C94" s="27" t="s">
        <v>142</v>
      </c>
      <c r="D94" s="21">
        <v>2521</v>
      </c>
      <c r="E94" s="21">
        <v>2199</v>
      </c>
      <c r="F94" s="21">
        <v>155</v>
      </c>
      <c r="G94" s="21">
        <v>128</v>
      </c>
      <c r="H94" s="21">
        <v>39</v>
      </c>
      <c r="I94" s="20">
        <f t="shared" si="22"/>
        <v>2521</v>
      </c>
      <c r="J94" s="20">
        <f t="shared" si="23"/>
        <v>0</v>
      </c>
      <c r="K94" s="21"/>
      <c r="L94" s="21"/>
      <c r="M94" s="21"/>
    </row>
    <row r="95" spans="1:13" ht="31.5" customHeight="1">
      <c r="A95" s="42"/>
      <c r="B95" s="16" t="s">
        <v>143</v>
      </c>
      <c r="C95" s="27" t="s">
        <v>144</v>
      </c>
      <c r="D95" s="21"/>
      <c r="E95" s="21"/>
      <c r="F95" s="21"/>
      <c r="G95" s="21"/>
      <c r="H95" s="21"/>
      <c r="I95" s="20">
        <f t="shared" si="22"/>
        <v>0</v>
      </c>
      <c r="J95" s="20">
        <f t="shared" si="23"/>
        <v>0</v>
      </c>
      <c r="K95" s="21"/>
      <c r="L95" s="21"/>
      <c r="M95" s="21"/>
    </row>
    <row r="96" spans="1:13" ht="26.25" customHeight="1">
      <c r="A96" s="42"/>
      <c r="B96" s="16" t="s">
        <v>145</v>
      </c>
      <c r="C96" s="27" t="s">
        <v>146</v>
      </c>
      <c r="D96" s="21"/>
      <c r="E96" s="21"/>
      <c r="F96" s="21"/>
      <c r="G96" s="21"/>
      <c r="H96" s="21"/>
      <c r="I96" s="20">
        <f t="shared" si="22"/>
        <v>0</v>
      </c>
      <c r="J96" s="20">
        <f t="shared" si="23"/>
        <v>0</v>
      </c>
      <c r="K96" s="21"/>
      <c r="L96" s="21"/>
      <c r="M96" s="21"/>
    </row>
    <row r="97" spans="1:13" ht="29.25" customHeight="1">
      <c r="A97" s="42"/>
      <c r="B97" s="48" t="s">
        <v>147</v>
      </c>
      <c r="C97" s="49" t="s">
        <v>148</v>
      </c>
      <c r="D97" s="21"/>
      <c r="E97" s="21"/>
      <c r="F97" s="21"/>
      <c r="G97" s="21"/>
      <c r="H97" s="21"/>
      <c r="I97" s="20">
        <f t="shared" si="22"/>
        <v>0</v>
      </c>
      <c r="J97" s="20">
        <f t="shared" si="23"/>
        <v>0</v>
      </c>
      <c r="K97" s="21"/>
      <c r="L97" s="21"/>
      <c r="M97" s="21"/>
    </row>
    <row r="98" spans="1:13" ht="28.5" customHeight="1">
      <c r="A98" s="42"/>
      <c r="B98" s="50" t="s">
        <v>149</v>
      </c>
      <c r="C98" s="51" t="s">
        <v>150</v>
      </c>
      <c r="D98" s="21">
        <f>16831+75963</f>
        <v>92794</v>
      </c>
      <c r="E98" s="21">
        <v>10000</v>
      </c>
      <c r="F98" s="21">
        <v>30000</v>
      </c>
      <c r="G98" s="21">
        <v>30000</v>
      </c>
      <c r="H98" s="21">
        <v>22794</v>
      </c>
      <c r="I98" s="20">
        <f t="shared" si="22"/>
        <v>92794</v>
      </c>
      <c r="J98" s="20">
        <f t="shared" si="23"/>
        <v>0</v>
      </c>
      <c r="K98" s="21">
        <v>0</v>
      </c>
      <c r="L98" s="21">
        <v>0</v>
      </c>
      <c r="M98" s="21"/>
    </row>
    <row r="99" spans="1:13" ht="27.75" customHeight="1">
      <c r="A99" s="42"/>
      <c r="B99" s="16" t="s">
        <v>151</v>
      </c>
      <c r="C99" s="51" t="s">
        <v>152</v>
      </c>
      <c r="D99" s="45">
        <f t="shared" ref="D99:H99" si="28">D318+D1308+D914+D322+D925+D930+D935+D940+D1314+D946+D952+D958+D964+D1321</f>
        <v>0</v>
      </c>
      <c r="E99" s="47">
        <f t="shared" si="28"/>
        <v>0</v>
      </c>
      <c r="F99" s="47">
        <f t="shared" si="28"/>
        <v>0</v>
      </c>
      <c r="G99" s="47">
        <f t="shared" si="28"/>
        <v>0</v>
      </c>
      <c r="H99" s="47">
        <f t="shared" si="28"/>
        <v>0</v>
      </c>
      <c r="I99" s="20">
        <f t="shared" si="22"/>
        <v>0</v>
      </c>
      <c r="J99" s="20">
        <f t="shared" si="23"/>
        <v>0</v>
      </c>
      <c r="K99" s="45">
        <f>K318+K1308+K914+K322+K925+K930+K935+K940+K1314+K946+K952+K958+K964+K1321</f>
        <v>0</v>
      </c>
      <c r="L99" s="45">
        <f>L318+L1308+L914+L322+L925+L930+L935+L940+L1314+L946+L952+L958+L964+L1321</f>
        <v>0</v>
      </c>
      <c r="M99" s="45">
        <f>M318+M1308+M914+M322+M925+M930+M935+M940+M1314+M946+M952+M958+M964+M1321</f>
        <v>0</v>
      </c>
    </row>
    <row r="100" spans="1:13" ht="39.75" customHeight="1">
      <c r="A100" s="42"/>
      <c r="B100" s="16" t="s">
        <v>153</v>
      </c>
      <c r="C100" s="51" t="s">
        <v>154</v>
      </c>
      <c r="D100" s="21">
        <f>D1219</f>
        <v>181</v>
      </c>
      <c r="E100" s="21">
        <f t="shared" ref="E100:M100" si="29">E1219</f>
        <v>100</v>
      </c>
      <c r="F100" s="21">
        <f t="shared" si="29"/>
        <v>81</v>
      </c>
      <c r="G100" s="21">
        <f t="shared" si="29"/>
        <v>0</v>
      </c>
      <c r="H100" s="21">
        <f t="shared" si="29"/>
        <v>0</v>
      </c>
      <c r="I100" s="20">
        <f t="shared" si="22"/>
        <v>181</v>
      </c>
      <c r="J100" s="20">
        <f t="shared" si="23"/>
        <v>0</v>
      </c>
      <c r="K100" s="21">
        <f t="shared" si="29"/>
        <v>200</v>
      </c>
      <c r="L100" s="21">
        <f t="shared" si="29"/>
        <v>200</v>
      </c>
      <c r="M100" s="21">
        <f t="shared" si="29"/>
        <v>200</v>
      </c>
    </row>
    <row r="101" spans="1:13" ht="21" customHeight="1">
      <c r="A101" s="42"/>
      <c r="B101" s="16" t="s">
        <v>155</v>
      </c>
      <c r="C101" s="51" t="s">
        <v>156</v>
      </c>
      <c r="D101" s="21"/>
      <c r="E101" s="21"/>
      <c r="F101" s="21"/>
      <c r="G101" s="21"/>
      <c r="H101" s="21"/>
      <c r="I101" s="20">
        <f t="shared" si="22"/>
        <v>0</v>
      </c>
      <c r="J101" s="20">
        <f t="shared" si="23"/>
        <v>0</v>
      </c>
      <c r="K101" s="21"/>
      <c r="L101" s="21"/>
      <c r="M101" s="21"/>
    </row>
    <row r="102" spans="1:13" ht="42" customHeight="1">
      <c r="A102" s="42"/>
      <c r="B102" s="16" t="s">
        <v>157</v>
      </c>
      <c r="C102" s="51" t="s">
        <v>158</v>
      </c>
      <c r="D102" s="21">
        <v>50506</v>
      </c>
      <c r="E102" s="21">
        <v>14506</v>
      </c>
      <c r="F102" s="21">
        <v>20000</v>
      </c>
      <c r="G102" s="21">
        <v>10000</v>
      </c>
      <c r="H102" s="21">
        <v>6000</v>
      </c>
      <c r="I102" s="20">
        <f t="shared" si="22"/>
        <v>50506</v>
      </c>
      <c r="J102" s="20">
        <f t="shared" si="23"/>
        <v>0</v>
      </c>
      <c r="K102" s="21">
        <v>61666</v>
      </c>
      <c r="L102" s="21">
        <v>15085</v>
      </c>
      <c r="M102" s="21"/>
    </row>
    <row r="103" spans="1:13" ht="27" customHeight="1">
      <c r="A103" s="42"/>
      <c r="B103" s="16" t="s">
        <v>159</v>
      </c>
      <c r="C103" s="51" t="s">
        <v>160</v>
      </c>
      <c r="D103" s="21">
        <f t="shared" ref="D103:M103" si="30">D104+D105+D106</f>
        <v>79228</v>
      </c>
      <c r="E103" s="38">
        <f t="shared" si="30"/>
        <v>1547</v>
      </c>
      <c r="F103" s="38">
        <f t="shared" si="30"/>
        <v>14041</v>
      </c>
      <c r="G103" s="38">
        <f t="shared" si="30"/>
        <v>32149</v>
      </c>
      <c r="H103" s="38">
        <f t="shared" si="30"/>
        <v>31491</v>
      </c>
      <c r="I103" s="20">
        <f t="shared" si="22"/>
        <v>79228</v>
      </c>
      <c r="J103" s="20">
        <f t="shared" si="23"/>
        <v>0</v>
      </c>
      <c r="K103" s="21">
        <f t="shared" si="30"/>
        <v>584</v>
      </c>
      <c r="L103" s="21">
        <f t="shared" si="30"/>
        <v>0</v>
      </c>
      <c r="M103" s="21">
        <f t="shared" si="30"/>
        <v>56</v>
      </c>
    </row>
    <row r="104" spans="1:13" ht="27" customHeight="1">
      <c r="A104" s="42"/>
      <c r="B104" s="16" t="s">
        <v>161</v>
      </c>
      <c r="C104" s="51" t="s">
        <v>162</v>
      </c>
      <c r="D104" s="21">
        <f t="shared" ref="D104:H106" si="31">D435+D443+D461+D452+D975</f>
        <v>66577</v>
      </c>
      <c r="E104" s="38">
        <f t="shared" si="31"/>
        <v>1300</v>
      </c>
      <c r="F104" s="38">
        <f t="shared" si="31"/>
        <v>11779</v>
      </c>
      <c r="G104" s="38">
        <f t="shared" si="31"/>
        <v>26969</v>
      </c>
      <c r="H104" s="38">
        <f t="shared" si="31"/>
        <v>26529</v>
      </c>
      <c r="I104" s="20">
        <f t="shared" si="22"/>
        <v>66577</v>
      </c>
      <c r="J104" s="20">
        <f t="shared" si="23"/>
        <v>0</v>
      </c>
      <c r="K104" s="21">
        <f t="shared" ref="K104:M106" si="32">K435+K443+K461+K452+K975</f>
        <v>490</v>
      </c>
      <c r="L104" s="21">
        <f t="shared" si="32"/>
        <v>0</v>
      </c>
      <c r="M104" s="21">
        <f t="shared" si="32"/>
        <v>47</v>
      </c>
    </row>
    <row r="105" spans="1:13" ht="27" customHeight="1">
      <c r="A105" s="42"/>
      <c r="B105" s="16" t="s">
        <v>163</v>
      </c>
      <c r="C105" s="51" t="s">
        <v>164</v>
      </c>
      <c r="D105" s="21">
        <f t="shared" si="31"/>
        <v>0</v>
      </c>
      <c r="E105" s="38">
        <f t="shared" si="31"/>
        <v>0</v>
      </c>
      <c r="F105" s="38">
        <f t="shared" si="31"/>
        <v>0</v>
      </c>
      <c r="G105" s="38">
        <f t="shared" si="31"/>
        <v>0</v>
      </c>
      <c r="H105" s="38">
        <f t="shared" si="31"/>
        <v>0</v>
      </c>
      <c r="I105" s="20">
        <f t="shared" si="22"/>
        <v>0</v>
      </c>
      <c r="J105" s="20">
        <f t="shared" si="23"/>
        <v>0</v>
      </c>
      <c r="K105" s="21">
        <f t="shared" si="32"/>
        <v>0</v>
      </c>
      <c r="L105" s="21">
        <f t="shared" si="32"/>
        <v>0</v>
      </c>
      <c r="M105" s="21">
        <f t="shared" si="32"/>
        <v>0</v>
      </c>
    </row>
    <row r="106" spans="1:13" ht="27" customHeight="1">
      <c r="A106" s="42"/>
      <c r="B106" s="16" t="s">
        <v>165</v>
      </c>
      <c r="C106" s="51" t="s">
        <v>166</v>
      </c>
      <c r="D106" s="21">
        <f t="shared" si="31"/>
        <v>12651</v>
      </c>
      <c r="E106" s="38">
        <f t="shared" si="31"/>
        <v>247</v>
      </c>
      <c r="F106" s="38">
        <f t="shared" si="31"/>
        <v>2262</v>
      </c>
      <c r="G106" s="38">
        <f t="shared" si="31"/>
        <v>5180</v>
      </c>
      <c r="H106" s="38">
        <f t="shared" si="31"/>
        <v>4962</v>
      </c>
      <c r="I106" s="20">
        <f t="shared" si="22"/>
        <v>12651</v>
      </c>
      <c r="J106" s="20">
        <f t="shared" si="23"/>
        <v>0</v>
      </c>
      <c r="K106" s="21">
        <f t="shared" si="32"/>
        <v>94</v>
      </c>
      <c r="L106" s="21">
        <f t="shared" si="32"/>
        <v>0</v>
      </c>
      <c r="M106" s="21">
        <f t="shared" si="32"/>
        <v>9</v>
      </c>
    </row>
    <row r="107" spans="1:13" ht="27" customHeight="1">
      <c r="A107" s="42"/>
      <c r="B107" s="278" t="s">
        <v>167</v>
      </c>
      <c r="C107" s="279" t="s">
        <v>168</v>
      </c>
      <c r="D107" s="112">
        <f t="shared" ref="D107:M107" si="33">D108</f>
        <v>1572</v>
      </c>
      <c r="E107" s="202">
        <f t="shared" si="33"/>
        <v>0</v>
      </c>
      <c r="F107" s="202">
        <f t="shared" si="33"/>
        <v>535</v>
      </c>
      <c r="G107" s="202">
        <f t="shared" si="33"/>
        <v>535</v>
      </c>
      <c r="H107" s="202">
        <f t="shared" si="33"/>
        <v>502</v>
      </c>
      <c r="I107" s="280">
        <f t="shared" si="22"/>
        <v>1572</v>
      </c>
      <c r="J107" s="280">
        <f t="shared" si="23"/>
        <v>0</v>
      </c>
      <c r="K107" s="112">
        <f t="shared" si="33"/>
        <v>786</v>
      </c>
      <c r="L107" s="112">
        <f t="shared" si="33"/>
        <v>0</v>
      </c>
      <c r="M107" s="112">
        <f t="shared" si="33"/>
        <v>0</v>
      </c>
    </row>
    <row r="108" spans="1:13" ht="27" customHeight="1">
      <c r="A108" s="42"/>
      <c r="B108" s="278" t="s">
        <v>169</v>
      </c>
      <c r="C108" s="279" t="s">
        <v>170</v>
      </c>
      <c r="D108" s="112">
        <f t="shared" ref="D108:M108" si="34">D109+D110+D111</f>
        <v>1572</v>
      </c>
      <c r="E108" s="202">
        <f t="shared" si="34"/>
        <v>0</v>
      </c>
      <c r="F108" s="202">
        <f t="shared" si="34"/>
        <v>535</v>
      </c>
      <c r="G108" s="202">
        <f t="shared" si="34"/>
        <v>535</v>
      </c>
      <c r="H108" s="202">
        <f t="shared" si="34"/>
        <v>502</v>
      </c>
      <c r="I108" s="280">
        <f t="shared" si="22"/>
        <v>1572</v>
      </c>
      <c r="J108" s="280">
        <f t="shared" si="23"/>
        <v>0</v>
      </c>
      <c r="K108" s="112">
        <f t="shared" si="34"/>
        <v>786</v>
      </c>
      <c r="L108" s="112">
        <f t="shared" si="34"/>
        <v>0</v>
      </c>
      <c r="M108" s="112">
        <f t="shared" si="34"/>
        <v>0</v>
      </c>
    </row>
    <row r="109" spans="1:13" ht="27" customHeight="1">
      <c r="A109" s="42"/>
      <c r="B109" s="278" t="s">
        <v>161</v>
      </c>
      <c r="C109" s="279" t="s">
        <v>171</v>
      </c>
      <c r="D109" s="112">
        <f t="shared" ref="D109:M111" si="35">D468</f>
        <v>1321</v>
      </c>
      <c r="E109" s="202">
        <f t="shared" si="35"/>
        <v>0</v>
      </c>
      <c r="F109" s="202">
        <f t="shared" si="35"/>
        <v>450</v>
      </c>
      <c r="G109" s="202">
        <f t="shared" si="35"/>
        <v>450</v>
      </c>
      <c r="H109" s="202">
        <f t="shared" si="35"/>
        <v>421</v>
      </c>
      <c r="I109" s="280">
        <f t="shared" si="22"/>
        <v>1321</v>
      </c>
      <c r="J109" s="280">
        <f t="shared" si="23"/>
        <v>0</v>
      </c>
      <c r="K109" s="112">
        <f t="shared" si="35"/>
        <v>661</v>
      </c>
      <c r="L109" s="112">
        <f t="shared" si="35"/>
        <v>0</v>
      </c>
      <c r="M109" s="112">
        <f t="shared" si="35"/>
        <v>0</v>
      </c>
    </row>
    <row r="110" spans="1:13" ht="27" customHeight="1">
      <c r="A110" s="42"/>
      <c r="B110" s="278" t="s">
        <v>163</v>
      </c>
      <c r="C110" s="279" t="s">
        <v>172</v>
      </c>
      <c r="D110" s="112">
        <f t="shared" si="35"/>
        <v>0</v>
      </c>
      <c r="E110" s="202">
        <f t="shared" si="35"/>
        <v>0</v>
      </c>
      <c r="F110" s="202">
        <f t="shared" si="35"/>
        <v>0</v>
      </c>
      <c r="G110" s="202">
        <f t="shared" si="35"/>
        <v>0</v>
      </c>
      <c r="H110" s="202">
        <f t="shared" si="35"/>
        <v>0</v>
      </c>
      <c r="I110" s="280">
        <f t="shared" si="22"/>
        <v>0</v>
      </c>
      <c r="J110" s="280">
        <f t="shared" si="23"/>
        <v>0</v>
      </c>
      <c r="K110" s="112">
        <f t="shared" si="35"/>
        <v>0</v>
      </c>
      <c r="L110" s="112">
        <f t="shared" si="35"/>
        <v>0</v>
      </c>
      <c r="M110" s="112">
        <f t="shared" si="35"/>
        <v>0</v>
      </c>
    </row>
    <row r="111" spans="1:13" ht="27" customHeight="1">
      <c r="A111" s="42"/>
      <c r="B111" s="278" t="s">
        <v>165</v>
      </c>
      <c r="C111" s="279" t="s">
        <v>173</v>
      </c>
      <c r="D111" s="112">
        <f t="shared" si="35"/>
        <v>251</v>
      </c>
      <c r="E111" s="202">
        <f t="shared" si="35"/>
        <v>0</v>
      </c>
      <c r="F111" s="202">
        <f t="shared" si="35"/>
        <v>85</v>
      </c>
      <c r="G111" s="202">
        <f t="shared" si="35"/>
        <v>85</v>
      </c>
      <c r="H111" s="202">
        <f t="shared" si="35"/>
        <v>81</v>
      </c>
      <c r="I111" s="280">
        <f t="shared" si="22"/>
        <v>251</v>
      </c>
      <c r="J111" s="280">
        <f t="shared" si="23"/>
        <v>0</v>
      </c>
      <c r="K111" s="112">
        <f t="shared" si="35"/>
        <v>125</v>
      </c>
      <c r="L111" s="112">
        <f t="shared" si="35"/>
        <v>0</v>
      </c>
      <c r="M111" s="112">
        <f t="shared" si="35"/>
        <v>0</v>
      </c>
    </row>
    <row r="112" spans="1:13" ht="15.75" hidden="1" customHeight="1">
      <c r="A112" s="42"/>
      <c r="B112" s="14" t="s">
        <v>174</v>
      </c>
      <c r="C112" s="54" t="s">
        <v>175</v>
      </c>
      <c r="D112" s="55">
        <f t="shared" ref="D112:M112" si="36">D113</f>
        <v>0</v>
      </c>
      <c r="E112" s="55">
        <f t="shared" si="36"/>
        <v>0</v>
      </c>
      <c r="F112" s="55">
        <f t="shared" si="36"/>
        <v>0</v>
      </c>
      <c r="G112" s="55">
        <f t="shared" si="36"/>
        <v>0</v>
      </c>
      <c r="H112" s="55">
        <f t="shared" si="36"/>
        <v>0</v>
      </c>
      <c r="I112" s="20">
        <f t="shared" si="22"/>
        <v>0</v>
      </c>
      <c r="J112" s="20">
        <f t="shared" si="23"/>
        <v>0</v>
      </c>
      <c r="K112" s="55">
        <f t="shared" si="36"/>
        <v>0</v>
      </c>
      <c r="L112" s="55">
        <f t="shared" si="36"/>
        <v>0</v>
      </c>
      <c r="M112" s="55">
        <f t="shared" si="36"/>
        <v>0</v>
      </c>
    </row>
    <row r="113" spans="1:13" ht="26.25" customHeight="1">
      <c r="A113" s="42"/>
      <c r="B113" s="16" t="s">
        <v>176</v>
      </c>
      <c r="C113" s="51" t="s">
        <v>177</v>
      </c>
      <c r="D113" s="21"/>
      <c r="E113" s="21"/>
      <c r="F113" s="21"/>
      <c r="G113" s="21"/>
      <c r="H113" s="21"/>
      <c r="I113" s="20">
        <f t="shared" si="22"/>
        <v>0</v>
      </c>
      <c r="J113" s="20">
        <f t="shared" si="23"/>
        <v>0</v>
      </c>
      <c r="K113" s="21"/>
      <c r="L113" s="21"/>
      <c r="M113" s="21"/>
    </row>
    <row r="114" spans="1:13" ht="40.5" customHeight="1">
      <c r="A114" s="56" t="s">
        <v>178</v>
      </c>
      <c r="B114" s="57" t="s">
        <v>179</v>
      </c>
      <c r="C114" s="58">
        <v>48.02</v>
      </c>
      <c r="D114" s="20">
        <f t="shared" ref="D114:M114" si="37">D115+D119+D123</f>
        <v>150</v>
      </c>
      <c r="E114" s="20">
        <f t="shared" si="37"/>
        <v>150</v>
      </c>
      <c r="F114" s="20">
        <f t="shared" si="37"/>
        <v>0</v>
      </c>
      <c r="G114" s="20">
        <f t="shared" si="37"/>
        <v>0</v>
      </c>
      <c r="H114" s="20">
        <f t="shared" si="37"/>
        <v>0</v>
      </c>
      <c r="I114" s="20">
        <f t="shared" si="22"/>
        <v>150</v>
      </c>
      <c r="J114" s="20">
        <f t="shared" si="23"/>
        <v>0</v>
      </c>
      <c r="K114" s="20">
        <f t="shared" si="37"/>
        <v>0</v>
      </c>
      <c r="L114" s="20">
        <f t="shared" si="37"/>
        <v>0</v>
      </c>
      <c r="M114" s="20">
        <f t="shared" si="37"/>
        <v>0</v>
      </c>
    </row>
    <row r="115" spans="1:13" ht="15.75" customHeight="1">
      <c r="A115" s="59"/>
      <c r="B115" s="60" t="s">
        <v>180</v>
      </c>
      <c r="C115" s="58" t="s">
        <v>181</v>
      </c>
      <c r="D115" s="20">
        <f t="shared" ref="D115:M115" si="38">D116+D117+D118</f>
        <v>0</v>
      </c>
      <c r="E115" s="20">
        <f t="shared" si="38"/>
        <v>0</v>
      </c>
      <c r="F115" s="20">
        <f t="shared" si="38"/>
        <v>0</v>
      </c>
      <c r="G115" s="20">
        <f t="shared" si="38"/>
        <v>0</v>
      </c>
      <c r="H115" s="20">
        <f t="shared" si="38"/>
        <v>0</v>
      </c>
      <c r="I115" s="20">
        <f t="shared" si="22"/>
        <v>0</v>
      </c>
      <c r="J115" s="20">
        <f t="shared" si="23"/>
        <v>0</v>
      </c>
      <c r="K115" s="20">
        <f t="shared" si="38"/>
        <v>0</v>
      </c>
      <c r="L115" s="20">
        <f t="shared" si="38"/>
        <v>0</v>
      </c>
      <c r="M115" s="20">
        <f t="shared" si="38"/>
        <v>0</v>
      </c>
    </row>
    <row r="116" spans="1:13" ht="17.25" customHeight="1">
      <c r="A116" s="42"/>
      <c r="B116" s="26" t="s">
        <v>182</v>
      </c>
      <c r="C116" s="27" t="s">
        <v>183</v>
      </c>
      <c r="D116" s="45">
        <f t="shared" ref="D116:H116" si="39">D319+D1309+D926+D931+D936+D941+D1315+D953+D959+D965</f>
        <v>0</v>
      </c>
      <c r="E116" s="45">
        <f t="shared" si="39"/>
        <v>0</v>
      </c>
      <c r="F116" s="45">
        <f t="shared" si="39"/>
        <v>0</v>
      </c>
      <c r="G116" s="45">
        <f t="shared" si="39"/>
        <v>0</v>
      </c>
      <c r="H116" s="45">
        <f t="shared" si="39"/>
        <v>0</v>
      </c>
      <c r="I116" s="20">
        <f t="shared" si="22"/>
        <v>0</v>
      </c>
      <c r="J116" s="20">
        <f t="shared" si="23"/>
        <v>0</v>
      </c>
      <c r="K116" s="45">
        <f>K319+K1309+K926+K931+K936+K941+K1315+K953+K959+K965</f>
        <v>0</v>
      </c>
      <c r="L116" s="45">
        <f>L319+L1309+L926+L931+L936+L941+L1315+L953+L959+L965</f>
        <v>0</v>
      </c>
      <c r="M116" s="45">
        <f>M319+M1309+M926+M931+M936+M941+M1315+M953+M959+M965</f>
        <v>0</v>
      </c>
    </row>
    <row r="117" spans="1:13" ht="17.25" customHeight="1">
      <c r="A117" s="42"/>
      <c r="B117" s="26" t="s">
        <v>184</v>
      </c>
      <c r="C117" s="27" t="s">
        <v>185</v>
      </c>
      <c r="D117" s="21"/>
      <c r="E117" s="21"/>
      <c r="F117" s="21"/>
      <c r="G117" s="21"/>
      <c r="H117" s="21"/>
      <c r="I117" s="20">
        <f t="shared" si="22"/>
        <v>0</v>
      </c>
      <c r="J117" s="20">
        <f t="shared" si="23"/>
        <v>0</v>
      </c>
      <c r="K117" s="21"/>
      <c r="L117" s="21"/>
      <c r="M117" s="21"/>
    </row>
    <row r="118" spans="1:13" ht="17.25" customHeight="1">
      <c r="A118" s="42"/>
      <c r="B118" s="26" t="s">
        <v>186</v>
      </c>
      <c r="C118" s="27" t="s">
        <v>187</v>
      </c>
      <c r="D118" s="21"/>
      <c r="E118" s="21"/>
      <c r="F118" s="21"/>
      <c r="G118" s="21"/>
      <c r="H118" s="21"/>
      <c r="I118" s="20">
        <f t="shared" si="22"/>
        <v>0</v>
      </c>
      <c r="J118" s="20">
        <f t="shared" si="23"/>
        <v>0</v>
      </c>
      <c r="K118" s="21"/>
      <c r="L118" s="21"/>
      <c r="M118" s="21"/>
    </row>
    <row r="119" spans="1:13" ht="17.25" customHeight="1">
      <c r="A119" s="59"/>
      <c r="B119" s="61" t="s">
        <v>188</v>
      </c>
      <c r="C119" s="62" t="s">
        <v>189</v>
      </c>
      <c r="D119" s="43">
        <f t="shared" ref="D119:M119" si="40">D120+D121+D122</f>
        <v>0</v>
      </c>
      <c r="E119" s="43">
        <f t="shared" si="40"/>
        <v>0</v>
      </c>
      <c r="F119" s="43">
        <f t="shared" si="40"/>
        <v>0</v>
      </c>
      <c r="G119" s="43">
        <f t="shared" si="40"/>
        <v>0</v>
      </c>
      <c r="H119" s="43">
        <f t="shared" si="40"/>
        <v>0</v>
      </c>
      <c r="I119" s="20">
        <f t="shared" si="22"/>
        <v>0</v>
      </c>
      <c r="J119" s="20">
        <f t="shared" si="23"/>
        <v>0</v>
      </c>
      <c r="K119" s="43">
        <f t="shared" si="40"/>
        <v>0</v>
      </c>
      <c r="L119" s="43">
        <f t="shared" si="40"/>
        <v>0</v>
      </c>
      <c r="M119" s="43">
        <f t="shared" si="40"/>
        <v>0</v>
      </c>
    </row>
    <row r="120" spans="1:13" ht="17.25" customHeight="1">
      <c r="A120" s="42"/>
      <c r="B120" s="26" t="s">
        <v>182</v>
      </c>
      <c r="C120" s="27" t="s">
        <v>190</v>
      </c>
      <c r="D120" s="47">
        <f t="shared" ref="D120:M120" si="41">D915+D323+D947</f>
        <v>0</v>
      </c>
      <c r="E120" s="47">
        <f t="shared" si="41"/>
        <v>0</v>
      </c>
      <c r="F120" s="47">
        <f t="shared" si="41"/>
        <v>0</v>
      </c>
      <c r="G120" s="47">
        <f t="shared" si="41"/>
        <v>0</v>
      </c>
      <c r="H120" s="47">
        <f t="shared" si="41"/>
        <v>0</v>
      </c>
      <c r="I120" s="20">
        <f t="shared" si="22"/>
        <v>0</v>
      </c>
      <c r="J120" s="20">
        <f t="shared" si="23"/>
        <v>0</v>
      </c>
      <c r="K120" s="47">
        <f t="shared" si="41"/>
        <v>0</v>
      </c>
      <c r="L120" s="47">
        <f t="shared" si="41"/>
        <v>0</v>
      </c>
      <c r="M120" s="47">
        <f t="shared" si="41"/>
        <v>0</v>
      </c>
    </row>
    <row r="121" spans="1:13" ht="26.25" customHeight="1">
      <c r="A121" s="42"/>
      <c r="B121" s="16" t="s">
        <v>184</v>
      </c>
      <c r="C121" s="27" t="s">
        <v>191</v>
      </c>
      <c r="D121" s="21"/>
      <c r="E121" s="21"/>
      <c r="F121" s="21"/>
      <c r="G121" s="21"/>
      <c r="H121" s="21"/>
      <c r="I121" s="20">
        <f t="shared" si="22"/>
        <v>0</v>
      </c>
      <c r="J121" s="20">
        <f t="shared" si="23"/>
        <v>0</v>
      </c>
      <c r="K121" s="21"/>
      <c r="L121" s="21"/>
      <c r="M121" s="21"/>
    </row>
    <row r="122" spans="1:13" ht="14.25" customHeight="1">
      <c r="A122" s="42"/>
      <c r="B122" s="26" t="s">
        <v>186</v>
      </c>
      <c r="C122" s="27" t="s">
        <v>192</v>
      </c>
      <c r="D122" s="21"/>
      <c r="E122" s="21"/>
      <c r="F122" s="21"/>
      <c r="G122" s="21"/>
      <c r="H122" s="21"/>
      <c r="I122" s="20">
        <f t="shared" si="22"/>
        <v>0</v>
      </c>
      <c r="J122" s="20">
        <f t="shared" si="23"/>
        <v>0</v>
      </c>
      <c r="K122" s="21"/>
      <c r="L122" s="21"/>
      <c r="M122" s="21"/>
    </row>
    <row r="123" spans="1:13" ht="30" customHeight="1">
      <c r="A123" s="59"/>
      <c r="B123" s="63" t="s">
        <v>193</v>
      </c>
      <c r="C123" s="218" t="s">
        <v>194</v>
      </c>
      <c r="D123" s="43">
        <f t="shared" ref="D123:M123" si="42">D124+D125+D126</f>
        <v>150</v>
      </c>
      <c r="E123" s="43">
        <f t="shared" si="42"/>
        <v>150</v>
      </c>
      <c r="F123" s="43">
        <f t="shared" si="42"/>
        <v>0</v>
      </c>
      <c r="G123" s="43">
        <f t="shared" si="42"/>
        <v>0</v>
      </c>
      <c r="H123" s="43">
        <f t="shared" si="42"/>
        <v>0</v>
      </c>
      <c r="I123" s="20">
        <f t="shared" si="22"/>
        <v>150</v>
      </c>
      <c r="J123" s="20">
        <f t="shared" si="23"/>
        <v>0</v>
      </c>
      <c r="K123" s="43">
        <f t="shared" si="42"/>
        <v>0</v>
      </c>
      <c r="L123" s="43">
        <f t="shared" si="42"/>
        <v>0</v>
      </c>
      <c r="M123" s="43">
        <f t="shared" si="42"/>
        <v>0</v>
      </c>
    </row>
    <row r="124" spans="1:13" ht="16.5" customHeight="1">
      <c r="A124" s="42"/>
      <c r="B124" s="26" t="s">
        <v>195</v>
      </c>
      <c r="C124" s="89" t="s">
        <v>196</v>
      </c>
      <c r="D124" s="45"/>
      <c r="E124" s="45"/>
      <c r="F124" s="45"/>
      <c r="G124" s="45"/>
      <c r="H124" s="45"/>
      <c r="I124" s="20">
        <f t="shared" si="22"/>
        <v>0</v>
      </c>
      <c r="J124" s="20">
        <f t="shared" si="23"/>
        <v>0</v>
      </c>
      <c r="K124" s="45">
        <f t="shared" ref="K124:M124" si="43">K921+K1322+K762</f>
        <v>0</v>
      </c>
      <c r="L124" s="45">
        <f t="shared" si="43"/>
        <v>0</v>
      </c>
      <c r="M124" s="45">
        <f t="shared" si="43"/>
        <v>0</v>
      </c>
    </row>
    <row r="125" spans="1:13" ht="14.25" customHeight="1">
      <c r="A125" s="42"/>
      <c r="B125" s="26" t="s">
        <v>184</v>
      </c>
      <c r="C125" s="89" t="s">
        <v>197</v>
      </c>
      <c r="D125" s="21">
        <f>D921+D1322+D762</f>
        <v>150</v>
      </c>
      <c r="E125" s="21">
        <f t="shared" ref="E125:M125" si="44">E921+E1322+E762</f>
        <v>150</v>
      </c>
      <c r="F125" s="21">
        <f t="shared" si="44"/>
        <v>0</v>
      </c>
      <c r="G125" s="21">
        <f t="shared" si="44"/>
        <v>0</v>
      </c>
      <c r="H125" s="21">
        <f t="shared" si="44"/>
        <v>0</v>
      </c>
      <c r="I125" s="21">
        <f t="shared" si="44"/>
        <v>150</v>
      </c>
      <c r="J125" s="21">
        <f t="shared" si="44"/>
        <v>0</v>
      </c>
      <c r="K125" s="21">
        <f t="shared" si="44"/>
        <v>0</v>
      </c>
      <c r="L125" s="21">
        <f t="shared" si="44"/>
        <v>0</v>
      </c>
      <c r="M125" s="21">
        <f t="shared" si="44"/>
        <v>0</v>
      </c>
    </row>
    <row r="126" spans="1:13" ht="15" customHeight="1">
      <c r="A126" s="42"/>
      <c r="B126" s="26" t="s">
        <v>186</v>
      </c>
      <c r="C126" s="89" t="s">
        <v>198</v>
      </c>
      <c r="D126" s="21"/>
      <c r="E126" s="21"/>
      <c r="F126" s="21"/>
      <c r="G126" s="21"/>
      <c r="H126" s="21"/>
      <c r="I126" s="20">
        <f t="shared" si="22"/>
        <v>0</v>
      </c>
      <c r="J126" s="20">
        <f t="shared" si="23"/>
        <v>0</v>
      </c>
      <c r="K126" s="21"/>
      <c r="L126" s="21"/>
      <c r="M126" s="21"/>
    </row>
    <row r="127" spans="1:13" ht="14.25" hidden="1" customHeight="1">
      <c r="A127" s="42"/>
      <c r="B127" s="24" t="s">
        <v>199</v>
      </c>
      <c r="C127" s="27" t="s">
        <v>710</v>
      </c>
      <c r="D127" s="21"/>
      <c r="E127" s="21"/>
      <c r="F127" s="21"/>
      <c r="G127" s="21"/>
      <c r="H127" s="21"/>
      <c r="I127" s="20">
        <f t="shared" si="22"/>
        <v>0</v>
      </c>
      <c r="J127" s="20">
        <f t="shared" si="23"/>
        <v>0</v>
      </c>
      <c r="K127" s="21"/>
      <c r="L127" s="21"/>
      <c r="M127" s="21"/>
    </row>
    <row r="128" spans="1:13" ht="14.25" hidden="1" customHeight="1">
      <c r="A128" s="42"/>
      <c r="B128" s="26" t="s">
        <v>195</v>
      </c>
      <c r="C128" s="27"/>
      <c r="D128" s="21"/>
      <c r="E128" s="21"/>
      <c r="F128" s="21"/>
      <c r="G128" s="21"/>
      <c r="H128" s="21"/>
      <c r="I128" s="20">
        <f t="shared" si="22"/>
        <v>0</v>
      </c>
      <c r="J128" s="20">
        <f t="shared" si="23"/>
        <v>0</v>
      </c>
      <c r="K128" s="21"/>
      <c r="L128" s="21"/>
      <c r="M128" s="21"/>
    </row>
    <row r="129" spans="1:13" ht="14.25" hidden="1" customHeight="1">
      <c r="A129" s="42"/>
      <c r="B129" s="26" t="s">
        <v>184</v>
      </c>
      <c r="C129" s="27"/>
      <c r="D129" s="21"/>
      <c r="E129" s="21"/>
      <c r="F129" s="21"/>
      <c r="G129" s="21"/>
      <c r="H129" s="21"/>
      <c r="I129" s="20">
        <f t="shared" si="22"/>
        <v>0</v>
      </c>
      <c r="J129" s="20">
        <f t="shared" si="23"/>
        <v>0</v>
      </c>
      <c r="K129" s="21"/>
      <c r="L129" s="21"/>
      <c r="M129" s="21"/>
    </row>
    <row r="130" spans="1:13" ht="14.25" hidden="1" customHeight="1">
      <c r="A130" s="42"/>
      <c r="B130" s="26" t="s">
        <v>186</v>
      </c>
      <c r="C130" s="27"/>
      <c r="D130" s="21"/>
      <c r="E130" s="21"/>
      <c r="F130" s="21"/>
      <c r="G130" s="21"/>
      <c r="H130" s="21"/>
      <c r="I130" s="20">
        <f t="shared" si="22"/>
        <v>0</v>
      </c>
      <c r="J130" s="20">
        <f t="shared" si="23"/>
        <v>0</v>
      </c>
      <c r="K130" s="21"/>
      <c r="L130" s="21"/>
      <c r="M130" s="21"/>
    </row>
    <row r="131" spans="1:13" ht="14.25" hidden="1" customHeight="1">
      <c r="A131" s="42"/>
      <c r="B131" s="24" t="s">
        <v>200</v>
      </c>
      <c r="C131" s="27" t="s">
        <v>201</v>
      </c>
      <c r="D131" s="21"/>
      <c r="E131" s="21"/>
      <c r="F131" s="21"/>
      <c r="G131" s="21"/>
      <c r="H131" s="21"/>
      <c r="I131" s="20">
        <f t="shared" si="22"/>
        <v>0</v>
      </c>
      <c r="J131" s="20">
        <f t="shared" si="23"/>
        <v>0</v>
      </c>
      <c r="K131" s="21"/>
      <c r="L131" s="21"/>
      <c r="M131" s="21"/>
    </row>
    <row r="132" spans="1:13" ht="14.25" hidden="1" customHeight="1">
      <c r="A132" s="42"/>
      <c r="B132" s="26" t="s">
        <v>195</v>
      </c>
      <c r="C132" s="27"/>
      <c r="D132" s="21"/>
      <c r="E132" s="21"/>
      <c r="F132" s="21"/>
      <c r="G132" s="21"/>
      <c r="H132" s="21"/>
      <c r="I132" s="20">
        <f t="shared" si="22"/>
        <v>0</v>
      </c>
      <c r="J132" s="20">
        <f t="shared" si="23"/>
        <v>0</v>
      </c>
      <c r="K132" s="21"/>
      <c r="L132" s="21"/>
      <c r="M132" s="21"/>
    </row>
    <row r="133" spans="1:13" ht="14.25" hidden="1" customHeight="1">
      <c r="A133" s="42"/>
      <c r="B133" s="26" t="s">
        <v>184</v>
      </c>
      <c r="C133" s="27"/>
      <c r="D133" s="21"/>
      <c r="E133" s="21"/>
      <c r="F133" s="21"/>
      <c r="G133" s="21"/>
      <c r="H133" s="21"/>
      <c r="I133" s="20">
        <f t="shared" si="22"/>
        <v>0</v>
      </c>
      <c r="J133" s="20">
        <f t="shared" si="23"/>
        <v>0</v>
      </c>
      <c r="K133" s="21"/>
      <c r="L133" s="21"/>
      <c r="M133" s="21"/>
    </row>
    <row r="134" spans="1:13" ht="14.25" hidden="1" customHeight="1">
      <c r="A134" s="42"/>
      <c r="B134" s="26" t="s">
        <v>186</v>
      </c>
      <c r="C134" s="27"/>
      <c r="D134" s="21"/>
      <c r="E134" s="21"/>
      <c r="F134" s="21"/>
      <c r="G134" s="21"/>
      <c r="H134" s="21"/>
      <c r="I134" s="20">
        <f t="shared" si="22"/>
        <v>0</v>
      </c>
      <c r="J134" s="20">
        <f t="shared" si="23"/>
        <v>0</v>
      </c>
      <c r="K134" s="21"/>
      <c r="L134" s="21"/>
      <c r="M134" s="21"/>
    </row>
    <row r="135" spans="1:13" ht="14.25" customHeight="1">
      <c r="A135" s="64"/>
      <c r="B135" s="65" t="s">
        <v>202</v>
      </c>
      <c r="C135" s="66"/>
      <c r="D135" s="67">
        <f t="shared" ref="D135:M135" si="45">D136+D138+D142+D158+D189</f>
        <v>404965</v>
      </c>
      <c r="E135" s="67">
        <f t="shared" si="45"/>
        <v>109313</v>
      </c>
      <c r="F135" s="67">
        <f t="shared" si="45"/>
        <v>104896</v>
      </c>
      <c r="G135" s="67">
        <f t="shared" si="45"/>
        <v>97813</v>
      </c>
      <c r="H135" s="67">
        <f t="shared" si="45"/>
        <v>92943</v>
      </c>
      <c r="I135" s="20">
        <f t="shared" si="22"/>
        <v>404965</v>
      </c>
      <c r="J135" s="20">
        <f t="shared" si="23"/>
        <v>0</v>
      </c>
      <c r="K135" s="67">
        <f t="shared" si="45"/>
        <v>401766</v>
      </c>
      <c r="L135" s="67">
        <f t="shared" si="45"/>
        <v>412436</v>
      </c>
      <c r="M135" s="67">
        <f t="shared" si="45"/>
        <v>422080</v>
      </c>
    </row>
    <row r="136" spans="1:13" ht="15.75" customHeight="1">
      <c r="A136" s="23" t="s">
        <v>6</v>
      </c>
      <c r="B136" s="24" t="s">
        <v>7</v>
      </c>
      <c r="C136" s="25">
        <v>1.02</v>
      </c>
      <c r="D136" s="20">
        <f t="shared" ref="D136:M136" si="46">D137</f>
        <v>2</v>
      </c>
      <c r="E136" s="20">
        <f t="shared" si="46"/>
        <v>0</v>
      </c>
      <c r="F136" s="20">
        <f t="shared" si="46"/>
        <v>2</v>
      </c>
      <c r="G136" s="20">
        <f t="shared" si="46"/>
        <v>0</v>
      </c>
      <c r="H136" s="20">
        <f t="shared" si="46"/>
        <v>0</v>
      </c>
      <c r="I136" s="20">
        <f t="shared" si="22"/>
        <v>2</v>
      </c>
      <c r="J136" s="20">
        <f t="shared" si="23"/>
        <v>0</v>
      </c>
      <c r="K136" s="20">
        <f t="shared" si="46"/>
        <v>2</v>
      </c>
      <c r="L136" s="20">
        <f t="shared" si="46"/>
        <v>2</v>
      </c>
      <c r="M136" s="20">
        <f t="shared" si="46"/>
        <v>2</v>
      </c>
    </row>
    <row r="137" spans="1:13" ht="16.5" customHeight="1">
      <c r="A137" s="23"/>
      <c r="B137" s="26" t="s">
        <v>8</v>
      </c>
      <c r="C137" s="27" t="s">
        <v>9</v>
      </c>
      <c r="D137" s="47">
        <f t="shared" ref="D137:M137" si="47">D10</f>
        <v>2</v>
      </c>
      <c r="E137" s="47">
        <f t="shared" si="47"/>
        <v>0</v>
      </c>
      <c r="F137" s="47">
        <f t="shared" si="47"/>
        <v>2</v>
      </c>
      <c r="G137" s="47">
        <f t="shared" si="47"/>
        <v>0</v>
      </c>
      <c r="H137" s="47">
        <f t="shared" si="47"/>
        <v>0</v>
      </c>
      <c r="I137" s="20">
        <f t="shared" si="22"/>
        <v>2</v>
      </c>
      <c r="J137" s="20">
        <f t="shared" si="23"/>
        <v>0</v>
      </c>
      <c r="K137" s="47">
        <f t="shared" si="47"/>
        <v>2</v>
      </c>
      <c r="L137" s="47">
        <f t="shared" si="47"/>
        <v>2</v>
      </c>
      <c r="M137" s="47">
        <f t="shared" si="47"/>
        <v>2</v>
      </c>
    </row>
    <row r="138" spans="1:13" ht="16.5" customHeight="1">
      <c r="A138" s="23" t="s">
        <v>10</v>
      </c>
      <c r="B138" s="24" t="s">
        <v>11</v>
      </c>
      <c r="C138" s="25">
        <v>4.0199999999999996</v>
      </c>
      <c r="D138" s="29">
        <f t="shared" ref="D138:M138" si="48">D139+D140</f>
        <v>151809</v>
      </c>
      <c r="E138" s="29">
        <f t="shared" si="48"/>
        <v>39100</v>
      </c>
      <c r="F138" s="29">
        <f t="shared" si="48"/>
        <v>39000</v>
      </c>
      <c r="G138" s="29">
        <f t="shared" si="48"/>
        <v>37500</v>
      </c>
      <c r="H138" s="29">
        <f t="shared" si="48"/>
        <v>36209</v>
      </c>
      <c r="I138" s="20">
        <f t="shared" ref="I138:I201" si="49">E138+F138+G138+H138</f>
        <v>151809</v>
      </c>
      <c r="J138" s="20">
        <f t="shared" ref="J138:J201" si="50">D138-I138</f>
        <v>0</v>
      </c>
      <c r="K138" s="29">
        <f t="shared" si="48"/>
        <v>174654</v>
      </c>
      <c r="L138" s="29">
        <f t="shared" si="48"/>
        <v>184044</v>
      </c>
      <c r="M138" s="29">
        <f t="shared" si="48"/>
        <v>193434</v>
      </c>
    </row>
    <row r="139" spans="1:13" ht="18" customHeight="1">
      <c r="A139" s="23"/>
      <c r="B139" s="26" t="s">
        <v>203</v>
      </c>
      <c r="C139" s="27" t="s">
        <v>13</v>
      </c>
      <c r="D139" s="47">
        <f t="shared" ref="D139:M140" si="51">D13</f>
        <v>133166</v>
      </c>
      <c r="E139" s="47">
        <f t="shared" si="51"/>
        <v>34000</v>
      </c>
      <c r="F139" s="47">
        <f t="shared" si="51"/>
        <v>34000</v>
      </c>
      <c r="G139" s="47">
        <f t="shared" si="51"/>
        <v>33000</v>
      </c>
      <c r="H139" s="47">
        <f t="shared" si="51"/>
        <v>32166</v>
      </c>
      <c r="I139" s="20">
        <f t="shared" si="49"/>
        <v>133166</v>
      </c>
      <c r="J139" s="20">
        <f t="shared" si="50"/>
        <v>0</v>
      </c>
      <c r="K139" s="47">
        <f t="shared" si="51"/>
        <v>139500</v>
      </c>
      <c r="L139" s="47">
        <f t="shared" si="51"/>
        <v>147000</v>
      </c>
      <c r="M139" s="47">
        <f t="shared" si="51"/>
        <v>154500</v>
      </c>
    </row>
    <row r="140" spans="1:13" ht="15" customHeight="1">
      <c r="A140" s="23"/>
      <c r="B140" s="26" t="s">
        <v>204</v>
      </c>
      <c r="C140" s="27" t="s">
        <v>15</v>
      </c>
      <c r="D140" s="47">
        <f t="shared" si="51"/>
        <v>18643</v>
      </c>
      <c r="E140" s="47">
        <f t="shared" si="51"/>
        <v>5100</v>
      </c>
      <c r="F140" s="47">
        <f t="shared" si="51"/>
        <v>5000</v>
      </c>
      <c r="G140" s="47">
        <f t="shared" si="51"/>
        <v>4500</v>
      </c>
      <c r="H140" s="47">
        <f t="shared" si="51"/>
        <v>4043</v>
      </c>
      <c r="I140" s="20">
        <f t="shared" si="49"/>
        <v>18643</v>
      </c>
      <c r="J140" s="20">
        <f t="shared" si="50"/>
        <v>0</v>
      </c>
      <c r="K140" s="47">
        <f t="shared" si="51"/>
        <v>35154</v>
      </c>
      <c r="L140" s="47">
        <f t="shared" si="51"/>
        <v>37044</v>
      </c>
      <c r="M140" s="47">
        <f t="shared" si="51"/>
        <v>38934</v>
      </c>
    </row>
    <row r="141" spans="1:13" ht="26.25" customHeight="1">
      <c r="A141" s="23"/>
      <c r="B141" s="50" t="s">
        <v>16</v>
      </c>
      <c r="C141" s="27" t="s">
        <v>17</v>
      </c>
      <c r="D141" s="47"/>
      <c r="E141" s="47"/>
      <c r="F141" s="47"/>
      <c r="G141" s="47"/>
      <c r="H141" s="47"/>
      <c r="I141" s="20">
        <f t="shared" si="49"/>
        <v>0</v>
      </c>
      <c r="J141" s="20">
        <f t="shared" si="50"/>
        <v>0</v>
      </c>
      <c r="K141" s="47"/>
      <c r="L141" s="47"/>
      <c r="M141" s="47"/>
    </row>
    <row r="142" spans="1:13" ht="18" customHeight="1">
      <c r="A142" s="23" t="s">
        <v>18</v>
      </c>
      <c r="B142" s="24" t="s">
        <v>205</v>
      </c>
      <c r="C142" s="27" t="s">
        <v>20</v>
      </c>
      <c r="D142" s="29">
        <f t="shared" ref="D142:M142" si="52">D143+D156+D157</f>
        <v>226555</v>
      </c>
      <c r="E142" s="29">
        <f t="shared" si="52"/>
        <v>58000</v>
      </c>
      <c r="F142" s="29">
        <f t="shared" si="52"/>
        <v>57500</v>
      </c>
      <c r="G142" s="29">
        <f t="shared" si="52"/>
        <v>57000</v>
      </c>
      <c r="H142" s="29">
        <f t="shared" si="52"/>
        <v>54055</v>
      </c>
      <c r="I142" s="20">
        <f t="shared" si="49"/>
        <v>226555</v>
      </c>
      <c r="J142" s="20">
        <f t="shared" si="50"/>
        <v>0</v>
      </c>
      <c r="K142" s="29">
        <f t="shared" si="52"/>
        <v>192685</v>
      </c>
      <c r="L142" s="29">
        <f t="shared" si="52"/>
        <v>192852</v>
      </c>
      <c r="M142" s="29">
        <f t="shared" si="52"/>
        <v>193006</v>
      </c>
    </row>
    <row r="143" spans="1:13" ht="18" customHeight="1">
      <c r="A143" s="42">
        <v>1</v>
      </c>
      <c r="B143" s="24" t="s">
        <v>206</v>
      </c>
      <c r="C143" s="27" t="s">
        <v>22</v>
      </c>
      <c r="D143" s="20">
        <f>D144+D145+D148+D149+D150+D151+D154+D155+D146+D147</f>
        <v>119661</v>
      </c>
      <c r="E143" s="20">
        <f>E144+E145+E148+E149+E150+E151+E154+E155+E146+E147</f>
        <v>31000</v>
      </c>
      <c r="F143" s="20">
        <f>F144+F145+F148+F149+F150+F151+F154+F155+F146+F147</f>
        <v>30500</v>
      </c>
      <c r="G143" s="20">
        <f>G144+G145+G148+G149+G150+G151+G154+G155+G146+G147</f>
        <v>29500</v>
      </c>
      <c r="H143" s="20">
        <f>H144+H145+H148+H149+H150+H151+H154+H155+H146+H147</f>
        <v>28661</v>
      </c>
      <c r="I143" s="20">
        <f t="shared" si="49"/>
        <v>119661</v>
      </c>
      <c r="J143" s="20">
        <f t="shared" si="50"/>
        <v>0</v>
      </c>
      <c r="K143" s="20">
        <f t="shared" ref="K143:M143" si="53">K144+K145+K148+K149+K150+K151+K154+K155+K146+K147</f>
        <v>119882</v>
      </c>
      <c r="L143" s="20">
        <f t="shared" si="53"/>
        <v>120049</v>
      </c>
      <c r="M143" s="20">
        <f t="shared" si="53"/>
        <v>120203</v>
      </c>
    </row>
    <row r="144" spans="1:13" ht="16.5" customHeight="1">
      <c r="A144" s="42"/>
      <c r="B144" s="26" t="s">
        <v>23</v>
      </c>
      <c r="C144" s="27" t="s">
        <v>22</v>
      </c>
      <c r="D144" s="47">
        <f t="shared" ref="D144:M147" si="54">D18</f>
        <v>37698</v>
      </c>
      <c r="E144" s="47">
        <f t="shared" si="54"/>
        <v>10843</v>
      </c>
      <c r="F144" s="47">
        <f t="shared" si="54"/>
        <v>8958</v>
      </c>
      <c r="G144" s="47">
        <f t="shared" si="54"/>
        <v>10980</v>
      </c>
      <c r="H144" s="47">
        <f t="shared" si="54"/>
        <v>6917</v>
      </c>
      <c r="I144" s="20">
        <f t="shared" si="49"/>
        <v>37698</v>
      </c>
      <c r="J144" s="20">
        <f t="shared" si="50"/>
        <v>0</v>
      </c>
      <c r="K144" s="47">
        <f t="shared" si="54"/>
        <v>37698</v>
      </c>
      <c r="L144" s="47">
        <f t="shared" si="54"/>
        <v>37698</v>
      </c>
      <c r="M144" s="47">
        <f t="shared" si="54"/>
        <v>37698</v>
      </c>
    </row>
    <row r="145" spans="1:13" ht="12.75" customHeight="1">
      <c r="A145" s="42"/>
      <c r="B145" s="26" t="s">
        <v>24</v>
      </c>
      <c r="C145" s="27" t="s">
        <v>22</v>
      </c>
      <c r="D145" s="47">
        <f t="shared" si="54"/>
        <v>44248</v>
      </c>
      <c r="E145" s="47">
        <f t="shared" si="54"/>
        <v>11900</v>
      </c>
      <c r="F145" s="47">
        <f t="shared" si="54"/>
        <v>10342</v>
      </c>
      <c r="G145" s="47">
        <f t="shared" si="54"/>
        <v>11300</v>
      </c>
      <c r="H145" s="47">
        <f t="shared" si="54"/>
        <v>10706</v>
      </c>
      <c r="I145" s="20">
        <f t="shared" si="49"/>
        <v>44248</v>
      </c>
      <c r="J145" s="20">
        <f t="shared" si="50"/>
        <v>0</v>
      </c>
      <c r="K145" s="47">
        <f t="shared" si="54"/>
        <v>44248</v>
      </c>
      <c r="L145" s="47">
        <f t="shared" si="54"/>
        <v>44248</v>
      </c>
      <c r="M145" s="47">
        <f t="shared" si="54"/>
        <v>44248</v>
      </c>
    </row>
    <row r="146" spans="1:13" ht="12.75" customHeight="1">
      <c r="A146" s="42"/>
      <c r="B146" s="26" t="s">
        <v>25</v>
      </c>
      <c r="C146" s="27" t="s">
        <v>22</v>
      </c>
      <c r="D146" s="47">
        <f t="shared" si="54"/>
        <v>606</v>
      </c>
      <c r="E146" s="47">
        <f t="shared" si="54"/>
        <v>606</v>
      </c>
      <c r="F146" s="47">
        <f t="shared" si="54"/>
        <v>0</v>
      </c>
      <c r="G146" s="47">
        <f t="shared" si="54"/>
        <v>0</v>
      </c>
      <c r="H146" s="47">
        <f t="shared" si="54"/>
        <v>0</v>
      </c>
      <c r="I146" s="20">
        <f t="shared" si="49"/>
        <v>606</v>
      </c>
      <c r="J146" s="20">
        <f t="shared" si="50"/>
        <v>0</v>
      </c>
      <c r="K146" s="47">
        <f t="shared" si="54"/>
        <v>606</v>
      </c>
      <c r="L146" s="47">
        <f t="shared" si="54"/>
        <v>606</v>
      </c>
      <c r="M146" s="47">
        <f t="shared" si="54"/>
        <v>606</v>
      </c>
    </row>
    <row r="147" spans="1:13" ht="12.75" customHeight="1">
      <c r="A147" s="42"/>
      <c r="B147" s="33" t="s">
        <v>26</v>
      </c>
      <c r="C147" s="27"/>
      <c r="D147" s="47">
        <f>D21</f>
        <v>42</v>
      </c>
      <c r="E147" s="47">
        <f>E21</f>
        <v>42</v>
      </c>
      <c r="F147" s="47">
        <f>F21</f>
        <v>0</v>
      </c>
      <c r="G147" s="47">
        <f>G21</f>
        <v>0</v>
      </c>
      <c r="H147" s="47">
        <f>H21</f>
        <v>0</v>
      </c>
      <c r="I147" s="20">
        <f t="shared" si="49"/>
        <v>42</v>
      </c>
      <c r="J147" s="20">
        <f t="shared" si="50"/>
        <v>0</v>
      </c>
      <c r="K147" s="47">
        <f t="shared" si="54"/>
        <v>42</v>
      </c>
      <c r="L147" s="47">
        <f t="shared" si="54"/>
        <v>42</v>
      </c>
      <c r="M147" s="47">
        <f t="shared" si="54"/>
        <v>42</v>
      </c>
    </row>
    <row r="148" spans="1:13" ht="15" customHeight="1">
      <c r="A148" s="42"/>
      <c r="B148" s="26" t="s">
        <v>27</v>
      </c>
      <c r="C148" s="27" t="s">
        <v>22</v>
      </c>
      <c r="D148" s="47">
        <f t="shared" ref="D148:M148" si="55">D22</f>
        <v>14402</v>
      </c>
      <c r="E148" s="47">
        <f t="shared" si="55"/>
        <v>1800</v>
      </c>
      <c r="F148" s="47">
        <f t="shared" si="55"/>
        <v>5400</v>
      </c>
      <c r="G148" s="47">
        <f t="shared" si="55"/>
        <v>1800</v>
      </c>
      <c r="H148" s="47">
        <f t="shared" si="55"/>
        <v>5402</v>
      </c>
      <c r="I148" s="20">
        <f t="shared" si="49"/>
        <v>14402</v>
      </c>
      <c r="J148" s="20">
        <f t="shared" si="50"/>
        <v>0</v>
      </c>
      <c r="K148" s="47">
        <f t="shared" si="55"/>
        <v>14402</v>
      </c>
      <c r="L148" s="47">
        <f t="shared" si="55"/>
        <v>14402</v>
      </c>
      <c r="M148" s="47">
        <f t="shared" si="55"/>
        <v>14402</v>
      </c>
    </row>
    <row r="149" spans="1:13" ht="15.75" hidden="1" customHeight="1">
      <c r="A149" s="42"/>
      <c r="B149" s="26" t="s">
        <v>28</v>
      </c>
      <c r="C149" s="27"/>
      <c r="D149" s="21"/>
      <c r="E149" s="21"/>
      <c r="F149" s="21"/>
      <c r="G149" s="21"/>
      <c r="H149" s="21"/>
      <c r="I149" s="20">
        <f t="shared" si="49"/>
        <v>0</v>
      </c>
      <c r="J149" s="20">
        <f t="shared" si="50"/>
        <v>0</v>
      </c>
      <c r="K149" s="21"/>
      <c r="L149" s="21"/>
      <c r="M149" s="21"/>
    </row>
    <row r="150" spans="1:13" ht="14.25">
      <c r="A150" s="42"/>
      <c r="B150" s="26" t="s">
        <v>207</v>
      </c>
      <c r="C150" s="27" t="s">
        <v>22</v>
      </c>
      <c r="D150" s="47">
        <f t="shared" ref="D150:M150" si="56">D24</f>
        <v>5535</v>
      </c>
      <c r="E150" s="47">
        <f t="shared" si="56"/>
        <v>1509</v>
      </c>
      <c r="F150" s="47">
        <f t="shared" si="56"/>
        <v>1500</v>
      </c>
      <c r="G150" s="47">
        <f t="shared" si="56"/>
        <v>1145</v>
      </c>
      <c r="H150" s="47">
        <f t="shared" si="56"/>
        <v>1381</v>
      </c>
      <c r="I150" s="20">
        <f t="shared" si="49"/>
        <v>5535</v>
      </c>
      <c r="J150" s="20">
        <f t="shared" si="50"/>
        <v>0</v>
      </c>
      <c r="K150" s="47">
        <f t="shared" si="56"/>
        <v>5756</v>
      </c>
      <c r="L150" s="47">
        <f t="shared" si="56"/>
        <v>5923</v>
      </c>
      <c r="M150" s="47">
        <f t="shared" si="56"/>
        <v>6077</v>
      </c>
    </row>
    <row r="151" spans="1:13" ht="16.5" customHeight="1">
      <c r="A151" s="42"/>
      <c r="B151" s="26" t="s">
        <v>208</v>
      </c>
      <c r="C151" s="27" t="s">
        <v>22</v>
      </c>
      <c r="D151" s="47">
        <f t="shared" ref="D151:M152" si="57">D31</f>
        <v>17130</v>
      </c>
      <c r="E151" s="47">
        <f t="shared" si="57"/>
        <v>4300</v>
      </c>
      <c r="F151" s="47">
        <f t="shared" si="57"/>
        <v>4300</v>
      </c>
      <c r="G151" s="47">
        <f t="shared" si="57"/>
        <v>4275</v>
      </c>
      <c r="H151" s="47">
        <f t="shared" si="57"/>
        <v>4255</v>
      </c>
      <c r="I151" s="20">
        <f t="shared" si="49"/>
        <v>17130</v>
      </c>
      <c r="J151" s="20">
        <f t="shared" si="50"/>
        <v>0</v>
      </c>
      <c r="K151" s="47">
        <f t="shared" si="57"/>
        <v>17130</v>
      </c>
      <c r="L151" s="47">
        <f t="shared" si="57"/>
        <v>17130</v>
      </c>
      <c r="M151" s="47">
        <f t="shared" si="57"/>
        <v>17130</v>
      </c>
    </row>
    <row r="152" spans="1:13" ht="14.25" customHeight="1">
      <c r="A152" s="42"/>
      <c r="B152" s="26" t="s">
        <v>209</v>
      </c>
      <c r="C152" s="27" t="s">
        <v>22</v>
      </c>
      <c r="D152" s="47">
        <f t="shared" si="57"/>
        <v>17130</v>
      </c>
      <c r="E152" s="47">
        <f t="shared" si="57"/>
        <v>4300</v>
      </c>
      <c r="F152" s="47">
        <f t="shared" si="57"/>
        <v>4300</v>
      </c>
      <c r="G152" s="47">
        <f t="shared" si="57"/>
        <v>4275</v>
      </c>
      <c r="H152" s="47">
        <f t="shared" si="57"/>
        <v>4255</v>
      </c>
      <c r="I152" s="20">
        <f t="shared" si="49"/>
        <v>17130</v>
      </c>
      <c r="J152" s="20">
        <f t="shared" si="50"/>
        <v>0</v>
      </c>
      <c r="K152" s="47">
        <f t="shared" si="57"/>
        <v>17130</v>
      </c>
      <c r="L152" s="47">
        <f t="shared" si="57"/>
        <v>17130</v>
      </c>
      <c r="M152" s="47">
        <f t="shared" si="57"/>
        <v>17130</v>
      </c>
    </row>
    <row r="153" spans="1:13" ht="0.75" customHeight="1">
      <c r="A153" s="42"/>
      <c r="B153" s="26" t="s">
        <v>210</v>
      </c>
      <c r="C153" s="27" t="s">
        <v>22</v>
      </c>
      <c r="D153" s="21"/>
      <c r="E153" s="21"/>
      <c r="F153" s="21"/>
      <c r="G153" s="21"/>
      <c r="H153" s="21"/>
      <c r="I153" s="20">
        <f t="shared" si="49"/>
        <v>0</v>
      </c>
      <c r="J153" s="20">
        <f t="shared" si="50"/>
        <v>0</v>
      </c>
      <c r="K153" s="21"/>
      <c r="L153" s="21"/>
      <c r="M153" s="21"/>
    </row>
    <row r="154" spans="1:13" ht="18.75" hidden="1" customHeight="1">
      <c r="A154" s="42"/>
      <c r="B154" s="26" t="s">
        <v>39</v>
      </c>
      <c r="C154" s="27" t="s">
        <v>22</v>
      </c>
      <c r="D154" s="47">
        <f t="shared" ref="D154:M154" si="58">D34</f>
        <v>0</v>
      </c>
      <c r="E154" s="47">
        <f t="shared" si="58"/>
        <v>0</v>
      </c>
      <c r="F154" s="47">
        <f t="shared" si="58"/>
        <v>0</v>
      </c>
      <c r="G154" s="47">
        <f t="shared" si="58"/>
        <v>0</v>
      </c>
      <c r="H154" s="47">
        <f t="shared" si="58"/>
        <v>0</v>
      </c>
      <c r="I154" s="20">
        <f t="shared" si="49"/>
        <v>0</v>
      </c>
      <c r="J154" s="20">
        <f t="shared" si="50"/>
        <v>0</v>
      </c>
      <c r="K154" s="47">
        <f t="shared" si="58"/>
        <v>0</v>
      </c>
      <c r="L154" s="47">
        <f t="shared" si="58"/>
        <v>0</v>
      </c>
      <c r="M154" s="47">
        <f t="shared" si="58"/>
        <v>0</v>
      </c>
    </row>
    <row r="155" spans="1:13" ht="0.75" customHeight="1">
      <c r="A155" s="42"/>
      <c r="B155" s="16" t="s">
        <v>40</v>
      </c>
      <c r="C155" s="27"/>
      <c r="D155" s="21"/>
      <c r="E155" s="21"/>
      <c r="F155" s="21"/>
      <c r="G155" s="21"/>
      <c r="H155" s="21"/>
      <c r="I155" s="20">
        <f t="shared" si="49"/>
        <v>0</v>
      </c>
      <c r="J155" s="20">
        <f t="shared" si="50"/>
        <v>0</v>
      </c>
      <c r="K155" s="21"/>
      <c r="L155" s="21"/>
      <c r="M155" s="21"/>
    </row>
    <row r="156" spans="1:13" ht="18.75" customHeight="1">
      <c r="A156" s="42">
        <v>2</v>
      </c>
      <c r="B156" s="24" t="s">
        <v>41</v>
      </c>
      <c r="C156" s="27" t="s">
        <v>42</v>
      </c>
      <c r="D156" s="43">
        <f t="shared" ref="D156:M157" si="59">D36</f>
        <v>34313</v>
      </c>
      <c r="E156" s="43">
        <f t="shared" si="59"/>
        <v>9000</v>
      </c>
      <c r="F156" s="43">
        <f t="shared" si="59"/>
        <v>9000</v>
      </c>
      <c r="G156" s="43">
        <f t="shared" si="59"/>
        <v>8500</v>
      </c>
      <c r="H156" s="43">
        <f t="shared" si="59"/>
        <v>7813</v>
      </c>
      <c r="I156" s="20">
        <f t="shared" si="49"/>
        <v>34313</v>
      </c>
      <c r="J156" s="20">
        <f t="shared" si="50"/>
        <v>0</v>
      </c>
      <c r="K156" s="43">
        <f t="shared" si="59"/>
        <v>34313</v>
      </c>
      <c r="L156" s="43">
        <f t="shared" si="59"/>
        <v>34313</v>
      </c>
      <c r="M156" s="43">
        <f t="shared" si="59"/>
        <v>34313</v>
      </c>
    </row>
    <row r="157" spans="1:13" ht="15.75" customHeight="1">
      <c r="A157" s="42">
        <v>3</v>
      </c>
      <c r="B157" s="24" t="s">
        <v>211</v>
      </c>
      <c r="C157" s="27" t="s">
        <v>44</v>
      </c>
      <c r="D157" s="43">
        <f t="shared" si="59"/>
        <v>72581</v>
      </c>
      <c r="E157" s="43">
        <f t="shared" si="59"/>
        <v>18000</v>
      </c>
      <c r="F157" s="43">
        <f t="shared" si="59"/>
        <v>18000</v>
      </c>
      <c r="G157" s="43">
        <f t="shared" si="59"/>
        <v>19000</v>
      </c>
      <c r="H157" s="43">
        <f t="shared" si="59"/>
        <v>17581</v>
      </c>
      <c r="I157" s="20">
        <f t="shared" si="49"/>
        <v>72581</v>
      </c>
      <c r="J157" s="20">
        <f t="shared" si="50"/>
        <v>0</v>
      </c>
      <c r="K157" s="43">
        <f t="shared" si="59"/>
        <v>38490</v>
      </c>
      <c r="L157" s="43">
        <f t="shared" si="59"/>
        <v>38490</v>
      </c>
      <c r="M157" s="43">
        <f t="shared" si="59"/>
        <v>38490</v>
      </c>
    </row>
    <row r="158" spans="1:13" ht="19.5" customHeight="1">
      <c r="A158" s="23" t="s">
        <v>45</v>
      </c>
      <c r="B158" s="24" t="s">
        <v>46</v>
      </c>
      <c r="C158" s="25"/>
      <c r="D158" s="29">
        <f t="shared" ref="D158:M158" si="60">D159+D163+D171+D178+D181+D176+D185</f>
        <v>8278</v>
      </c>
      <c r="E158" s="29">
        <f t="shared" si="60"/>
        <v>3553</v>
      </c>
      <c r="F158" s="29">
        <f t="shared" si="60"/>
        <v>1753</v>
      </c>
      <c r="G158" s="29">
        <f t="shared" si="60"/>
        <v>1753</v>
      </c>
      <c r="H158" s="29">
        <f t="shared" si="60"/>
        <v>1219</v>
      </c>
      <c r="I158" s="20">
        <f t="shared" si="49"/>
        <v>8278</v>
      </c>
      <c r="J158" s="20">
        <f t="shared" si="50"/>
        <v>0</v>
      </c>
      <c r="K158" s="29">
        <f t="shared" si="60"/>
        <v>15985</v>
      </c>
      <c r="L158" s="29">
        <f t="shared" si="60"/>
        <v>16998</v>
      </c>
      <c r="M158" s="29">
        <f t="shared" si="60"/>
        <v>16998</v>
      </c>
    </row>
    <row r="159" spans="1:13" ht="25.5" customHeight="1">
      <c r="A159" s="42">
        <v>1</v>
      </c>
      <c r="B159" s="14" t="s">
        <v>212</v>
      </c>
      <c r="C159" s="27">
        <v>16.02</v>
      </c>
      <c r="D159" s="43">
        <f t="shared" ref="D159:M159" si="61">D160+D162+D161</f>
        <v>3268</v>
      </c>
      <c r="E159" s="43">
        <f t="shared" si="61"/>
        <v>820</v>
      </c>
      <c r="F159" s="43">
        <f t="shared" si="61"/>
        <v>815</v>
      </c>
      <c r="G159" s="43">
        <f t="shared" si="61"/>
        <v>820</v>
      </c>
      <c r="H159" s="43">
        <f t="shared" si="61"/>
        <v>813</v>
      </c>
      <c r="I159" s="20">
        <f t="shared" si="49"/>
        <v>3268</v>
      </c>
      <c r="J159" s="20">
        <f t="shared" si="50"/>
        <v>0</v>
      </c>
      <c r="K159" s="43">
        <f t="shared" si="61"/>
        <v>3568</v>
      </c>
      <c r="L159" s="43">
        <f t="shared" si="61"/>
        <v>3670</v>
      </c>
      <c r="M159" s="43">
        <f t="shared" si="61"/>
        <v>3780</v>
      </c>
    </row>
    <row r="160" spans="1:13" ht="22.5" customHeight="1">
      <c r="A160" s="42"/>
      <c r="B160" s="26" t="s">
        <v>48</v>
      </c>
      <c r="C160" s="27" t="s">
        <v>49</v>
      </c>
      <c r="D160" s="47">
        <f t="shared" ref="D160:M163" si="62">D41</f>
        <v>250</v>
      </c>
      <c r="E160" s="47">
        <f t="shared" si="62"/>
        <v>65</v>
      </c>
      <c r="F160" s="47">
        <f t="shared" si="62"/>
        <v>60</v>
      </c>
      <c r="G160" s="47">
        <f t="shared" si="62"/>
        <v>65</v>
      </c>
      <c r="H160" s="47">
        <f t="shared" si="62"/>
        <v>60</v>
      </c>
      <c r="I160" s="20">
        <f t="shared" si="49"/>
        <v>250</v>
      </c>
      <c r="J160" s="20">
        <f t="shared" si="50"/>
        <v>0</v>
      </c>
      <c r="K160" s="47">
        <f t="shared" si="62"/>
        <v>250</v>
      </c>
      <c r="L160" s="47">
        <f t="shared" si="62"/>
        <v>250</v>
      </c>
      <c r="M160" s="47">
        <f t="shared" si="62"/>
        <v>250</v>
      </c>
    </row>
    <row r="161" spans="1:13" ht="28.5" customHeight="1">
      <c r="A161" s="42"/>
      <c r="B161" s="16" t="s">
        <v>50</v>
      </c>
      <c r="C161" s="27" t="s">
        <v>51</v>
      </c>
      <c r="D161" s="47">
        <f t="shared" si="62"/>
        <v>2900</v>
      </c>
      <c r="E161" s="47">
        <f t="shared" si="62"/>
        <v>725</v>
      </c>
      <c r="F161" s="47">
        <f t="shared" si="62"/>
        <v>725</v>
      </c>
      <c r="G161" s="47">
        <f t="shared" si="62"/>
        <v>725</v>
      </c>
      <c r="H161" s="47">
        <f t="shared" si="62"/>
        <v>725</v>
      </c>
      <c r="I161" s="20">
        <f t="shared" si="49"/>
        <v>2900</v>
      </c>
      <c r="J161" s="20">
        <f t="shared" si="50"/>
        <v>0</v>
      </c>
      <c r="K161" s="47">
        <f t="shared" si="62"/>
        <v>3200</v>
      </c>
      <c r="L161" s="47">
        <f t="shared" si="62"/>
        <v>3300</v>
      </c>
      <c r="M161" s="47">
        <f t="shared" si="62"/>
        <v>3400</v>
      </c>
    </row>
    <row r="162" spans="1:13" ht="18.75" customHeight="1">
      <c r="A162" s="42"/>
      <c r="B162" s="26" t="s">
        <v>213</v>
      </c>
      <c r="C162" s="27" t="s">
        <v>53</v>
      </c>
      <c r="D162" s="47">
        <f t="shared" si="62"/>
        <v>118</v>
      </c>
      <c r="E162" s="47">
        <f t="shared" si="62"/>
        <v>30</v>
      </c>
      <c r="F162" s="47">
        <f t="shared" si="62"/>
        <v>30</v>
      </c>
      <c r="G162" s="47">
        <f t="shared" si="62"/>
        <v>30</v>
      </c>
      <c r="H162" s="47">
        <f t="shared" si="62"/>
        <v>28</v>
      </c>
      <c r="I162" s="20">
        <f t="shared" si="49"/>
        <v>118</v>
      </c>
      <c r="J162" s="20">
        <f t="shared" si="50"/>
        <v>0</v>
      </c>
      <c r="K162" s="47">
        <f t="shared" si="62"/>
        <v>118</v>
      </c>
      <c r="L162" s="47">
        <f t="shared" si="62"/>
        <v>120</v>
      </c>
      <c r="M162" s="47">
        <f t="shared" si="62"/>
        <v>130</v>
      </c>
    </row>
    <row r="163" spans="1:13" ht="15" customHeight="1">
      <c r="A163" s="42">
        <v>2</v>
      </c>
      <c r="B163" s="24" t="s">
        <v>214</v>
      </c>
      <c r="C163" s="27" t="s">
        <v>55</v>
      </c>
      <c r="D163" s="20">
        <f t="shared" si="62"/>
        <v>10324</v>
      </c>
      <c r="E163" s="20">
        <f t="shared" si="62"/>
        <v>2580</v>
      </c>
      <c r="F163" s="20">
        <f t="shared" si="62"/>
        <v>2585</v>
      </c>
      <c r="G163" s="20">
        <f t="shared" si="62"/>
        <v>2580</v>
      </c>
      <c r="H163" s="20">
        <f t="shared" si="62"/>
        <v>2579</v>
      </c>
      <c r="I163" s="20">
        <f t="shared" si="49"/>
        <v>10324</v>
      </c>
      <c r="J163" s="20">
        <f t="shared" si="50"/>
        <v>0</v>
      </c>
      <c r="K163" s="20">
        <f t="shared" si="62"/>
        <v>11021</v>
      </c>
      <c r="L163" s="20">
        <f t="shared" si="62"/>
        <v>11909</v>
      </c>
      <c r="M163" s="20">
        <f t="shared" si="62"/>
        <v>11791</v>
      </c>
    </row>
    <row r="164" spans="1:13" ht="12.75" hidden="1" customHeight="1">
      <c r="A164" s="42"/>
      <c r="B164" s="26" t="s">
        <v>56</v>
      </c>
      <c r="C164" s="27" t="s">
        <v>57</v>
      </c>
      <c r="D164" s="21"/>
      <c r="E164" s="21"/>
      <c r="F164" s="21"/>
      <c r="G164" s="21"/>
      <c r="H164" s="21"/>
      <c r="I164" s="20">
        <f t="shared" si="49"/>
        <v>0</v>
      </c>
      <c r="J164" s="20">
        <f t="shared" si="50"/>
        <v>0</v>
      </c>
      <c r="K164" s="21"/>
      <c r="L164" s="21"/>
      <c r="M164" s="21"/>
    </row>
    <row r="165" spans="1:13" ht="15" hidden="1" customHeight="1">
      <c r="A165" s="42"/>
      <c r="B165" s="26" t="s">
        <v>58</v>
      </c>
      <c r="C165" s="27" t="s">
        <v>59</v>
      </c>
      <c r="D165" s="21"/>
      <c r="E165" s="21"/>
      <c r="F165" s="21"/>
      <c r="G165" s="21"/>
      <c r="H165" s="21"/>
      <c r="I165" s="20">
        <f t="shared" si="49"/>
        <v>0</v>
      </c>
      <c r="J165" s="20">
        <f t="shared" si="50"/>
        <v>0</v>
      </c>
      <c r="K165" s="21"/>
      <c r="L165" s="21"/>
      <c r="M165" s="21"/>
    </row>
    <row r="166" spans="1:13" ht="30.75" customHeight="1">
      <c r="A166" s="42"/>
      <c r="B166" s="16" t="s">
        <v>60</v>
      </c>
      <c r="C166" s="27" t="s">
        <v>61</v>
      </c>
      <c r="D166" s="47">
        <f t="shared" ref="D166:M167" si="63">D47</f>
        <v>600</v>
      </c>
      <c r="E166" s="47">
        <f t="shared" si="63"/>
        <v>150</v>
      </c>
      <c r="F166" s="47">
        <f t="shared" si="63"/>
        <v>150</v>
      </c>
      <c r="G166" s="47">
        <f t="shared" si="63"/>
        <v>150</v>
      </c>
      <c r="H166" s="47">
        <f t="shared" si="63"/>
        <v>150</v>
      </c>
      <c r="I166" s="20">
        <f t="shared" si="49"/>
        <v>600</v>
      </c>
      <c r="J166" s="20">
        <f t="shared" si="50"/>
        <v>0</v>
      </c>
      <c r="K166" s="47">
        <f t="shared" si="63"/>
        <v>600</v>
      </c>
      <c r="L166" s="47">
        <f t="shared" si="63"/>
        <v>650</v>
      </c>
      <c r="M166" s="47">
        <f t="shared" si="63"/>
        <v>650</v>
      </c>
    </row>
    <row r="167" spans="1:13" ht="16.5" customHeight="1">
      <c r="A167" s="42"/>
      <c r="B167" s="26" t="s">
        <v>62</v>
      </c>
      <c r="C167" s="27" t="s">
        <v>63</v>
      </c>
      <c r="D167" s="47">
        <f t="shared" si="63"/>
        <v>9594</v>
      </c>
      <c r="E167" s="47">
        <f t="shared" si="63"/>
        <v>2400</v>
      </c>
      <c r="F167" s="47">
        <f t="shared" si="63"/>
        <v>2400</v>
      </c>
      <c r="G167" s="47">
        <f t="shared" si="63"/>
        <v>2400</v>
      </c>
      <c r="H167" s="47">
        <f t="shared" si="63"/>
        <v>2394</v>
      </c>
      <c r="I167" s="20">
        <f t="shared" si="49"/>
        <v>9594</v>
      </c>
      <c r="J167" s="20">
        <f t="shared" si="50"/>
        <v>0</v>
      </c>
      <c r="K167" s="47">
        <f t="shared" si="63"/>
        <v>10291</v>
      </c>
      <c r="L167" s="47">
        <f t="shared" si="63"/>
        <v>11126</v>
      </c>
      <c r="M167" s="47">
        <f t="shared" si="63"/>
        <v>11003</v>
      </c>
    </row>
    <row r="168" spans="1:13" ht="16.5" hidden="1" customHeight="1">
      <c r="A168" s="42"/>
      <c r="B168" s="26" t="s">
        <v>64</v>
      </c>
      <c r="C168" s="27" t="s">
        <v>65</v>
      </c>
      <c r="D168" s="21"/>
      <c r="E168" s="21"/>
      <c r="F168" s="21"/>
      <c r="G168" s="21"/>
      <c r="H168" s="21"/>
      <c r="I168" s="20">
        <f t="shared" si="49"/>
        <v>0</v>
      </c>
      <c r="J168" s="20">
        <f t="shared" si="50"/>
        <v>0</v>
      </c>
      <c r="K168" s="21"/>
      <c r="L168" s="21"/>
      <c r="M168" s="21"/>
    </row>
    <row r="169" spans="1:13" ht="15.75" customHeight="1">
      <c r="A169" s="42"/>
      <c r="B169" s="26" t="s">
        <v>66</v>
      </c>
      <c r="C169" s="27" t="s">
        <v>67</v>
      </c>
      <c r="D169" s="47">
        <f t="shared" ref="D169:M169" si="64">D170</f>
        <v>130</v>
      </c>
      <c r="E169" s="47">
        <f t="shared" si="64"/>
        <v>30</v>
      </c>
      <c r="F169" s="47">
        <f t="shared" si="64"/>
        <v>35</v>
      </c>
      <c r="G169" s="47">
        <f t="shared" si="64"/>
        <v>30</v>
      </c>
      <c r="H169" s="47">
        <f t="shared" si="64"/>
        <v>35</v>
      </c>
      <c r="I169" s="20">
        <f t="shared" si="49"/>
        <v>130</v>
      </c>
      <c r="J169" s="20">
        <f t="shared" si="50"/>
        <v>0</v>
      </c>
      <c r="K169" s="47">
        <f t="shared" si="64"/>
        <v>130</v>
      </c>
      <c r="L169" s="47">
        <f t="shared" si="64"/>
        <v>133</v>
      </c>
      <c r="M169" s="47">
        <f t="shared" si="64"/>
        <v>138</v>
      </c>
    </row>
    <row r="170" spans="1:13" ht="18.75" customHeight="1">
      <c r="A170" s="42"/>
      <c r="B170" s="26" t="s">
        <v>68</v>
      </c>
      <c r="C170" s="27" t="s">
        <v>69</v>
      </c>
      <c r="D170" s="45">
        <f t="shared" ref="D170:M170" si="65">D51</f>
        <v>130</v>
      </c>
      <c r="E170" s="45">
        <f t="shared" si="65"/>
        <v>30</v>
      </c>
      <c r="F170" s="45">
        <f t="shared" si="65"/>
        <v>35</v>
      </c>
      <c r="G170" s="45">
        <f t="shared" si="65"/>
        <v>30</v>
      </c>
      <c r="H170" s="45">
        <f t="shared" si="65"/>
        <v>35</v>
      </c>
      <c r="I170" s="20">
        <f t="shared" si="49"/>
        <v>130</v>
      </c>
      <c r="J170" s="20">
        <f t="shared" si="50"/>
        <v>0</v>
      </c>
      <c r="K170" s="45">
        <f t="shared" si="65"/>
        <v>130</v>
      </c>
      <c r="L170" s="45">
        <f t="shared" si="65"/>
        <v>133</v>
      </c>
      <c r="M170" s="45">
        <f t="shared" si="65"/>
        <v>138</v>
      </c>
    </row>
    <row r="171" spans="1:13" ht="18.75" customHeight="1">
      <c r="A171" s="42">
        <v>3</v>
      </c>
      <c r="B171" s="24" t="s">
        <v>70</v>
      </c>
      <c r="C171" s="27">
        <v>33.020000000000003</v>
      </c>
      <c r="D171" s="43">
        <f t="shared" ref="D171:M171" si="66">D172+D173+D174+D175</f>
        <v>1327</v>
      </c>
      <c r="E171" s="43">
        <f t="shared" si="66"/>
        <v>332</v>
      </c>
      <c r="F171" s="43">
        <f t="shared" si="66"/>
        <v>332</v>
      </c>
      <c r="G171" s="43">
        <f t="shared" si="66"/>
        <v>332</v>
      </c>
      <c r="H171" s="43">
        <f t="shared" si="66"/>
        <v>331</v>
      </c>
      <c r="I171" s="20">
        <f t="shared" si="49"/>
        <v>1327</v>
      </c>
      <c r="J171" s="20">
        <f t="shared" si="50"/>
        <v>0</v>
      </c>
      <c r="K171" s="43">
        <f t="shared" si="66"/>
        <v>1327</v>
      </c>
      <c r="L171" s="43">
        <f t="shared" si="66"/>
        <v>1333</v>
      </c>
      <c r="M171" s="43">
        <f t="shared" si="66"/>
        <v>1338</v>
      </c>
    </row>
    <row r="172" spans="1:13" ht="18.75" customHeight="1">
      <c r="A172" s="42"/>
      <c r="B172" s="26" t="s">
        <v>215</v>
      </c>
      <c r="C172" s="27" t="s">
        <v>72</v>
      </c>
      <c r="D172" s="43">
        <f t="shared" ref="D172:M173" si="67">D53</f>
        <v>1300</v>
      </c>
      <c r="E172" s="43">
        <f t="shared" si="67"/>
        <v>325</v>
      </c>
      <c r="F172" s="43">
        <f t="shared" si="67"/>
        <v>325</v>
      </c>
      <c r="G172" s="43">
        <f t="shared" si="67"/>
        <v>325</v>
      </c>
      <c r="H172" s="43">
        <f t="shared" si="67"/>
        <v>325</v>
      </c>
      <c r="I172" s="20">
        <f t="shared" si="49"/>
        <v>1300</v>
      </c>
      <c r="J172" s="20">
        <f t="shared" si="50"/>
        <v>0</v>
      </c>
      <c r="K172" s="43">
        <f t="shared" si="67"/>
        <v>1300</v>
      </c>
      <c r="L172" s="43">
        <f t="shared" si="67"/>
        <v>1300</v>
      </c>
      <c r="M172" s="43">
        <f t="shared" si="67"/>
        <v>1300</v>
      </c>
    </row>
    <row r="173" spans="1:13" ht="15" customHeight="1">
      <c r="A173" s="42"/>
      <c r="B173" s="26" t="s">
        <v>73</v>
      </c>
      <c r="C173" s="27" t="s">
        <v>74</v>
      </c>
      <c r="D173" s="45">
        <f t="shared" si="67"/>
        <v>20</v>
      </c>
      <c r="E173" s="45">
        <f t="shared" si="67"/>
        <v>5</v>
      </c>
      <c r="F173" s="45">
        <f t="shared" si="67"/>
        <v>5</v>
      </c>
      <c r="G173" s="45">
        <f t="shared" si="67"/>
        <v>5</v>
      </c>
      <c r="H173" s="45">
        <f t="shared" si="67"/>
        <v>5</v>
      </c>
      <c r="I173" s="20">
        <f t="shared" si="49"/>
        <v>20</v>
      </c>
      <c r="J173" s="20">
        <f t="shared" si="50"/>
        <v>0</v>
      </c>
      <c r="K173" s="45">
        <f t="shared" si="67"/>
        <v>20</v>
      </c>
      <c r="L173" s="45">
        <f t="shared" si="67"/>
        <v>25</v>
      </c>
      <c r="M173" s="45">
        <f t="shared" si="67"/>
        <v>30</v>
      </c>
    </row>
    <row r="174" spans="1:13" ht="17.25" hidden="1" customHeight="1">
      <c r="A174" s="42"/>
      <c r="B174" s="26" t="s">
        <v>75</v>
      </c>
      <c r="C174" s="27" t="s">
        <v>76</v>
      </c>
      <c r="D174" s="21"/>
      <c r="E174" s="21"/>
      <c r="F174" s="21"/>
      <c r="G174" s="21"/>
      <c r="H174" s="21"/>
      <c r="I174" s="20">
        <f t="shared" si="49"/>
        <v>0</v>
      </c>
      <c r="J174" s="20">
        <f t="shared" si="50"/>
        <v>0</v>
      </c>
      <c r="K174" s="21"/>
      <c r="L174" s="21"/>
      <c r="M174" s="21"/>
    </row>
    <row r="175" spans="1:13" ht="19.5" customHeight="1">
      <c r="A175" s="42"/>
      <c r="B175" s="26" t="s">
        <v>70</v>
      </c>
      <c r="C175" s="27" t="s">
        <v>77</v>
      </c>
      <c r="D175" s="45">
        <f t="shared" ref="D175:M175" si="68">D56</f>
        <v>7</v>
      </c>
      <c r="E175" s="45">
        <f t="shared" si="68"/>
        <v>2</v>
      </c>
      <c r="F175" s="45">
        <f t="shared" si="68"/>
        <v>2</v>
      </c>
      <c r="G175" s="45">
        <f t="shared" si="68"/>
        <v>2</v>
      </c>
      <c r="H175" s="45">
        <f t="shared" si="68"/>
        <v>1</v>
      </c>
      <c r="I175" s="20">
        <f t="shared" si="49"/>
        <v>7</v>
      </c>
      <c r="J175" s="20">
        <f t="shared" si="50"/>
        <v>0</v>
      </c>
      <c r="K175" s="45">
        <f t="shared" si="68"/>
        <v>7</v>
      </c>
      <c r="L175" s="45">
        <f t="shared" si="68"/>
        <v>8</v>
      </c>
      <c r="M175" s="45">
        <f t="shared" si="68"/>
        <v>8</v>
      </c>
    </row>
    <row r="176" spans="1:13" ht="19.5" customHeight="1">
      <c r="A176" s="42">
        <v>4</v>
      </c>
      <c r="B176" s="24" t="s">
        <v>78</v>
      </c>
      <c r="C176" s="27">
        <v>35.020000000000003</v>
      </c>
      <c r="D176" s="43">
        <f t="shared" ref="D176:M176" si="69">D177</f>
        <v>4</v>
      </c>
      <c r="E176" s="43">
        <f t="shared" si="69"/>
        <v>1</v>
      </c>
      <c r="F176" s="43">
        <f t="shared" si="69"/>
        <v>1</v>
      </c>
      <c r="G176" s="43">
        <f t="shared" si="69"/>
        <v>1</v>
      </c>
      <c r="H176" s="43">
        <f t="shared" si="69"/>
        <v>1</v>
      </c>
      <c r="I176" s="20">
        <f t="shared" si="49"/>
        <v>4</v>
      </c>
      <c r="J176" s="20">
        <f t="shared" si="50"/>
        <v>0</v>
      </c>
      <c r="K176" s="43">
        <f t="shared" si="69"/>
        <v>4</v>
      </c>
      <c r="L176" s="43">
        <f t="shared" si="69"/>
        <v>4</v>
      </c>
      <c r="M176" s="43">
        <f t="shared" si="69"/>
        <v>4</v>
      </c>
    </row>
    <row r="177" spans="1:13" ht="19.5" customHeight="1">
      <c r="A177" s="42"/>
      <c r="B177" s="26" t="s">
        <v>79</v>
      </c>
      <c r="C177" s="27" t="s">
        <v>80</v>
      </c>
      <c r="D177" s="47">
        <f t="shared" ref="D177:M177" si="70">D58</f>
        <v>4</v>
      </c>
      <c r="E177" s="47">
        <f t="shared" si="70"/>
        <v>1</v>
      </c>
      <c r="F177" s="47">
        <f t="shared" si="70"/>
        <v>1</v>
      </c>
      <c r="G177" s="47">
        <f t="shared" si="70"/>
        <v>1</v>
      </c>
      <c r="H177" s="47">
        <f t="shared" si="70"/>
        <v>1</v>
      </c>
      <c r="I177" s="20">
        <f t="shared" si="49"/>
        <v>4</v>
      </c>
      <c r="J177" s="20">
        <f t="shared" si="50"/>
        <v>0</v>
      </c>
      <c r="K177" s="47">
        <f t="shared" si="70"/>
        <v>4</v>
      </c>
      <c r="L177" s="47">
        <f t="shared" si="70"/>
        <v>4</v>
      </c>
      <c r="M177" s="47">
        <f t="shared" si="70"/>
        <v>4</v>
      </c>
    </row>
    <row r="178" spans="1:13" ht="19.5" customHeight="1">
      <c r="A178" s="42">
        <v>5</v>
      </c>
      <c r="B178" s="24" t="s">
        <v>81</v>
      </c>
      <c r="C178" s="27">
        <v>36.020000000000003</v>
      </c>
      <c r="D178" s="43">
        <f t="shared" ref="D178:M178" si="71">D179+D180</f>
        <v>75</v>
      </c>
      <c r="E178" s="43">
        <f t="shared" si="71"/>
        <v>20</v>
      </c>
      <c r="F178" s="43">
        <f t="shared" si="71"/>
        <v>20</v>
      </c>
      <c r="G178" s="43">
        <f t="shared" si="71"/>
        <v>20</v>
      </c>
      <c r="H178" s="43">
        <f t="shared" si="71"/>
        <v>15</v>
      </c>
      <c r="I178" s="20">
        <f t="shared" si="49"/>
        <v>75</v>
      </c>
      <c r="J178" s="20">
        <f t="shared" si="50"/>
        <v>0</v>
      </c>
      <c r="K178" s="43">
        <f t="shared" si="71"/>
        <v>78</v>
      </c>
      <c r="L178" s="43">
        <f t="shared" si="71"/>
        <v>82</v>
      </c>
      <c r="M178" s="43">
        <f t="shared" si="71"/>
        <v>85</v>
      </c>
    </row>
    <row r="179" spans="1:13" ht="18" hidden="1" customHeight="1">
      <c r="A179" s="42"/>
      <c r="B179" s="26" t="s">
        <v>216</v>
      </c>
      <c r="C179" s="27" t="s">
        <v>83</v>
      </c>
      <c r="D179" s="21"/>
      <c r="E179" s="21"/>
      <c r="F179" s="21"/>
      <c r="G179" s="21"/>
      <c r="H179" s="21"/>
      <c r="I179" s="20">
        <f t="shared" si="49"/>
        <v>0</v>
      </c>
      <c r="J179" s="20">
        <f t="shared" si="50"/>
        <v>0</v>
      </c>
      <c r="K179" s="21"/>
      <c r="L179" s="21"/>
      <c r="M179" s="21"/>
    </row>
    <row r="180" spans="1:13" ht="18" customHeight="1">
      <c r="A180" s="42"/>
      <c r="B180" s="26" t="s">
        <v>86</v>
      </c>
      <c r="C180" s="27" t="s">
        <v>87</v>
      </c>
      <c r="D180" s="47">
        <f t="shared" ref="D180:M180" si="72">D62</f>
        <v>75</v>
      </c>
      <c r="E180" s="47">
        <f t="shared" si="72"/>
        <v>20</v>
      </c>
      <c r="F180" s="47">
        <f t="shared" si="72"/>
        <v>20</v>
      </c>
      <c r="G180" s="47">
        <f t="shared" si="72"/>
        <v>20</v>
      </c>
      <c r="H180" s="47">
        <f t="shared" si="72"/>
        <v>15</v>
      </c>
      <c r="I180" s="20">
        <f t="shared" si="49"/>
        <v>75</v>
      </c>
      <c r="J180" s="20">
        <f t="shared" si="50"/>
        <v>0</v>
      </c>
      <c r="K180" s="47">
        <f t="shared" si="72"/>
        <v>78</v>
      </c>
      <c r="L180" s="47">
        <f t="shared" si="72"/>
        <v>82</v>
      </c>
      <c r="M180" s="47">
        <f t="shared" si="72"/>
        <v>85</v>
      </c>
    </row>
    <row r="181" spans="1:13" ht="15" customHeight="1">
      <c r="A181" s="42">
        <v>4</v>
      </c>
      <c r="B181" s="24" t="s">
        <v>88</v>
      </c>
      <c r="C181" s="27">
        <v>37.020000000000003</v>
      </c>
      <c r="D181" s="43">
        <f t="shared" ref="D181:M181" si="73">D182+D183+D184</f>
        <v>-6720</v>
      </c>
      <c r="E181" s="43">
        <f t="shared" si="73"/>
        <v>-200</v>
      </c>
      <c r="F181" s="43">
        <f t="shared" si="73"/>
        <v>-2000</v>
      </c>
      <c r="G181" s="43">
        <f t="shared" si="73"/>
        <v>-2000</v>
      </c>
      <c r="H181" s="43">
        <f t="shared" si="73"/>
        <v>-2520</v>
      </c>
      <c r="I181" s="20">
        <f t="shared" si="49"/>
        <v>-6720</v>
      </c>
      <c r="J181" s="20">
        <f t="shared" si="50"/>
        <v>0</v>
      </c>
      <c r="K181" s="43">
        <f t="shared" si="73"/>
        <v>-13</v>
      </c>
      <c r="L181" s="43">
        <f t="shared" si="73"/>
        <v>0</v>
      </c>
      <c r="M181" s="43">
        <f t="shared" si="73"/>
        <v>0</v>
      </c>
    </row>
    <row r="182" spans="1:13" ht="15" customHeight="1">
      <c r="A182" s="42"/>
      <c r="B182" s="26" t="s">
        <v>89</v>
      </c>
      <c r="C182" s="27" t="s">
        <v>90</v>
      </c>
      <c r="D182" s="43">
        <f t="shared" ref="D182:M183" si="74">D64</f>
        <v>0</v>
      </c>
      <c r="E182" s="43">
        <f t="shared" si="74"/>
        <v>0</v>
      </c>
      <c r="F182" s="43">
        <f t="shared" si="74"/>
        <v>0</v>
      </c>
      <c r="G182" s="43">
        <f t="shared" si="74"/>
        <v>0</v>
      </c>
      <c r="H182" s="43">
        <f t="shared" si="74"/>
        <v>0</v>
      </c>
      <c r="I182" s="20">
        <f t="shared" si="49"/>
        <v>0</v>
      </c>
      <c r="J182" s="20">
        <f t="shared" si="50"/>
        <v>0</v>
      </c>
      <c r="K182" s="43">
        <f t="shared" si="74"/>
        <v>0</v>
      </c>
      <c r="L182" s="43">
        <f t="shared" si="74"/>
        <v>0</v>
      </c>
      <c r="M182" s="43">
        <f t="shared" si="74"/>
        <v>0</v>
      </c>
    </row>
    <row r="183" spans="1:13" ht="17.25" customHeight="1">
      <c r="A183" s="42"/>
      <c r="B183" s="26" t="s">
        <v>217</v>
      </c>
      <c r="C183" s="27" t="s">
        <v>92</v>
      </c>
      <c r="D183" s="43">
        <f t="shared" si="74"/>
        <v>-6720</v>
      </c>
      <c r="E183" s="43">
        <f t="shared" si="74"/>
        <v>-200</v>
      </c>
      <c r="F183" s="43">
        <f t="shared" si="74"/>
        <v>-2000</v>
      </c>
      <c r="G183" s="43">
        <f t="shared" si="74"/>
        <v>-2000</v>
      </c>
      <c r="H183" s="43">
        <f t="shared" si="74"/>
        <v>-2520</v>
      </c>
      <c r="I183" s="20">
        <f t="shared" si="49"/>
        <v>-6720</v>
      </c>
      <c r="J183" s="20">
        <f t="shared" si="50"/>
        <v>0</v>
      </c>
      <c r="K183" s="43">
        <f t="shared" si="74"/>
        <v>-13</v>
      </c>
      <c r="L183" s="43">
        <f t="shared" si="74"/>
        <v>0</v>
      </c>
      <c r="M183" s="43">
        <f t="shared" si="74"/>
        <v>0</v>
      </c>
    </row>
    <row r="184" spans="1:13" ht="15.75" customHeight="1">
      <c r="A184" s="42"/>
      <c r="B184" s="26" t="s">
        <v>95</v>
      </c>
      <c r="C184" s="27" t="s">
        <v>96</v>
      </c>
      <c r="D184" s="21"/>
      <c r="E184" s="21"/>
      <c r="F184" s="21"/>
      <c r="G184" s="21"/>
      <c r="H184" s="21"/>
      <c r="I184" s="20">
        <f t="shared" si="49"/>
        <v>0</v>
      </c>
      <c r="J184" s="20">
        <f t="shared" si="50"/>
        <v>0</v>
      </c>
      <c r="K184" s="21"/>
      <c r="L184" s="21"/>
      <c r="M184" s="21"/>
    </row>
    <row r="185" spans="1:13" ht="16.5" customHeight="1">
      <c r="A185" s="42">
        <v>7</v>
      </c>
      <c r="B185" s="24" t="s">
        <v>97</v>
      </c>
      <c r="C185" s="27">
        <v>39.020000000000003</v>
      </c>
      <c r="D185" s="21">
        <f t="shared" ref="D185:M187" si="75">D68</f>
        <v>0</v>
      </c>
      <c r="E185" s="21">
        <f t="shared" si="75"/>
        <v>0</v>
      </c>
      <c r="F185" s="21">
        <f t="shared" si="75"/>
        <v>0</v>
      </c>
      <c r="G185" s="21">
        <f t="shared" si="75"/>
        <v>0</v>
      </c>
      <c r="H185" s="21">
        <f t="shared" si="75"/>
        <v>0</v>
      </c>
      <c r="I185" s="20">
        <f t="shared" si="49"/>
        <v>0</v>
      </c>
      <c r="J185" s="20">
        <f t="shared" si="50"/>
        <v>0</v>
      </c>
      <c r="K185" s="21">
        <f t="shared" si="75"/>
        <v>0</v>
      </c>
      <c r="L185" s="21">
        <f t="shared" si="75"/>
        <v>0</v>
      </c>
      <c r="M185" s="21">
        <f t="shared" si="75"/>
        <v>0</v>
      </c>
    </row>
    <row r="186" spans="1:13" ht="14.25" customHeight="1">
      <c r="A186" s="42"/>
      <c r="B186" s="26" t="s">
        <v>98</v>
      </c>
      <c r="C186" s="27" t="s">
        <v>99</v>
      </c>
      <c r="D186" s="21">
        <f t="shared" si="75"/>
        <v>0</v>
      </c>
      <c r="E186" s="21">
        <f t="shared" si="75"/>
        <v>0</v>
      </c>
      <c r="F186" s="21">
        <f t="shared" si="75"/>
        <v>0</v>
      </c>
      <c r="G186" s="21">
        <f t="shared" si="75"/>
        <v>0</v>
      </c>
      <c r="H186" s="21">
        <f t="shared" si="75"/>
        <v>0</v>
      </c>
      <c r="I186" s="20">
        <f t="shared" si="49"/>
        <v>0</v>
      </c>
      <c r="J186" s="20">
        <f t="shared" si="50"/>
        <v>0</v>
      </c>
      <c r="K186" s="21">
        <f t="shared" si="75"/>
        <v>0</v>
      </c>
      <c r="L186" s="21">
        <f t="shared" si="75"/>
        <v>0</v>
      </c>
      <c r="M186" s="21">
        <f t="shared" si="75"/>
        <v>0</v>
      </c>
    </row>
    <row r="187" spans="1:13" ht="14.25" customHeight="1">
      <c r="A187" s="42"/>
      <c r="B187" s="26" t="s">
        <v>100</v>
      </c>
      <c r="C187" s="27" t="s">
        <v>101</v>
      </c>
      <c r="D187" s="21">
        <f t="shared" si="75"/>
        <v>0</v>
      </c>
      <c r="E187" s="21">
        <f t="shared" si="75"/>
        <v>0</v>
      </c>
      <c r="F187" s="21">
        <f t="shared" si="75"/>
        <v>0</v>
      </c>
      <c r="G187" s="21">
        <f t="shared" si="75"/>
        <v>0</v>
      </c>
      <c r="H187" s="21">
        <f t="shared" si="75"/>
        <v>0</v>
      </c>
      <c r="I187" s="20">
        <f t="shared" si="49"/>
        <v>0</v>
      </c>
      <c r="J187" s="20">
        <f t="shared" si="50"/>
        <v>0</v>
      </c>
      <c r="K187" s="21">
        <f t="shared" si="75"/>
        <v>0</v>
      </c>
      <c r="L187" s="21">
        <f t="shared" si="75"/>
        <v>0</v>
      </c>
      <c r="M187" s="21">
        <f t="shared" si="75"/>
        <v>0</v>
      </c>
    </row>
    <row r="188" spans="1:13" ht="14.25" customHeight="1">
      <c r="A188" s="42"/>
      <c r="B188" s="26" t="s">
        <v>218</v>
      </c>
      <c r="C188" s="27">
        <v>40.020000000000003</v>
      </c>
      <c r="D188" s="21"/>
      <c r="E188" s="21"/>
      <c r="F188" s="21"/>
      <c r="G188" s="21"/>
      <c r="H188" s="21"/>
      <c r="I188" s="20">
        <f t="shared" si="49"/>
        <v>0</v>
      </c>
      <c r="J188" s="20">
        <f t="shared" si="50"/>
        <v>0</v>
      </c>
      <c r="K188" s="21"/>
      <c r="L188" s="21"/>
      <c r="M188" s="21"/>
    </row>
    <row r="189" spans="1:13" ht="17.25" customHeight="1">
      <c r="A189" s="23" t="s">
        <v>105</v>
      </c>
      <c r="B189" s="24" t="s">
        <v>106</v>
      </c>
      <c r="C189" s="27" t="s">
        <v>107</v>
      </c>
      <c r="D189" s="29">
        <f t="shared" ref="D189:M189" si="76">D190</f>
        <v>18321</v>
      </c>
      <c r="E189" s="29">
        <f t="shared" si="76"/>
        <v>8660</v>
      </c>
      <c r="F189" s="29">
        <f t="shared" si="76"/>
        <v>6641</v>
      </c>
      <c r="G189" s="29">
        <f t="shared" si="76"/>
        <v>1560</v>
      </c>
      <c r="H189" s="29">
        <f t="shared" si="76"/>
        <v>1460</v>
      </c>
      <c r="I189" s="20">
        <f t="shared" si="49"/>
        <v>18321</v>
      </c>
      <c r="J189" s="20">
        <f t="shared" si="50"/>
        <v>0</v>
      </c>
      <c r="K189" s="29">
        <f t="shared" si="76"/>
        <v>18440</v>
      </c>
      <c r="L189" s="29">
        <f t="shared" si="76"/>
        <v>18540</v>
      </c>
      <c r="M189" s="29">
        <f t="shared" si="76"/>
        <v>18640</v>
      </c>
    </row>
    <row r="190" spans="1:13" ht="16.5" customHeight="1">
      <c r="A190" s="42"/>
      <c r="B190" s="26" t="s">
        <v>108</v>
      </c>
      <c r="C190" s="27">
        <v>42.02</v>
      </c>
      <c r="D190" s="20">
        <f t="shared" ref="D190:M190" si="77">D194+D195+D196+D198+D199+D201+D202</f>
        <v>18321</v>
      </c>
      <c r="E190" s="20">
        <f t="shared" si="77"/>
        <v>8660</v>
      </c>
      <c r="F190" s="20">
        <f t="shared" si="77"/>
        <v>6641</v>
      </c>
      <c r="G190" s="20">
        <f t="shared" si="77"/>
        <v>1560</v>
      </c>
      <c r="H190" s="20">
        <f t="shared" si="77"/>
        <v>1460</v>
      </c>
      <c r="I190" s="20">
        <f t="shared" si="49"/>
        <v>18321</v>
      </c>
      <c r="J190" s="20">
        <f t="shared" si="50"/>
        <v>0</v>
      </c>
      <c r="K190" s="20">
        <f t="shared" si="77"/>
        <v>18440</v>
      </c>
      <c r="L190" s="20">
        <f t="shared" si="77"/>
        <v>18540</v>
      </c>
      <c r="M190" s="20">
        <f t="shared" si="77"/>
        <v>18640</v>
      </c>
    </row>
    <row r="191" spans="1:13" ht="20.25" hidden="1" customHeight="1">
      <c r="A191" s="42"/>
      <c r="B191" s="26" t="s">
        <v>109</v>
      </c>
      <c r="C191" s="27" t="s">
        <v>110</v>
      </c>
      <c r="D191" s="21"/>
      <c r="E191" s="21"/>
      <c r="F191" s="21"/>
      <c r="G191" s="21"/>
      <c r="H191" s="21"/>
      <c r="I191" s="20">
        <f t="shared" si="49"/>
        <v>0</v>
      </c>
      <c r="J191" s="20">
        <f t="shared" si="50"/>
        <v>0</v>
      </c>
      <c r="K191" s="21"/>
      <c r="L191" s="21"/>
      <c r="M191" s="21"/>
    </row>
    <row r="192" spans="1:13" ht="19.5" hidden="1" customHeight="1">
      <c r="A192" s="42"/>
      <c r="B192" s="26" t="s">
        <v>121</v>
      </c>
      <c r="C192" s="27" t="s">
        <v>122</v>
      </c>
      <c r="D192" s="21"/>
      <c r="E192" s="21"/>
      <c r="F192" s="21"/>
      <c r="G192" s="21"/>
      <c r="H192" s="21"/>
      <c r="I192" s="20">
        <f t="shared" si="49"/>
        <v>0</v>
      </c>
      <c r="J192" s="20">
        <f t="shared" si="50"/>
        <v>0</v>
      </c>
      <c r="K192" s="21"/>
      <c r="L192" s="21"/>
      <c r="M192" s="21"/>
    </row>
    <row r="193" spans="1:13" ht="17.25" hidden="1" customHeight="1">
      <c r="A193" s="42"/>
      <c r="B193" s="26" t="s">
        <v>123</v>
      </c>
      <c r="C193" s="27" t="s">
        <v>124</v>
      </c>
      <c r="D193" s="21"/>
      <c r="E193" s="21"/>
      <c r="F193" s="21"/>
      <c r="G193" s="21"/>
      <c r="H193" s="21"/>
      <c r="I193" s="20">
        <f t="shared" si="49"/>
        <v>0</v>
      </c>
      <c r="J193" s="20">
        <f t="shared" si="50"/>
        <v>0</v>
      </c>
      <c r="K193" s="21"/>
      <c r="L193" s="21"/>
      <c r="M193" s="21"/>
    </row>
    <row r="194" spans="1:13" ht="16.5" customHeight="1">
      <c r="A194" s="42"/>
      <c r="B194" s="26" t="s">
        <v>125</v>
      </c>
      <c r="C194" s="27" t="s">
        <v>126</v>
      </c>
      <c r="D194" s="45">
        <f t="shared" ref="D194:M194" si="78">D86</f>
        <v>12200</v>
      </c>
      <c r="E194" s="45">
        <f t="shared" si="78"/>
        <v>7060</v>
      </c>
      <c r="F194" s="45">
        <f t="shared" si="78"/>
        <v>5060</v>
      </c>
      <c r="G194" s="45">
        <f t="shared" si="78"/>
        <v>60</v>
      </c>
      <c r="H194" s="45">
        <f t="shared" si="78"/>
        <v>20</v>
      </c>
      <c r="I194" s="20">
        <f t="shared" si="49"/>
        <v>12200</v>
      </c>
      <c r="J194" s="20">
        <f t="shared" si="50"/>
        <v>0</v>
      </c>
      <c r="K194" s="45">
        <f t="shared" si="78"/>
        <v>12300</v>
      </c>
      <c r="L194" s="45">
        <f t="shared" si="78"/>
        <v>12400</v>
      </c>
      <c r="M194" s="45">
        <f t="shared" si="78"/>
        <v>12500</v>
      </c>
    </row>
    <row r="195" spans="1:13" ht="15" hidden="1" customHeight="1">
      <c r="A195" s="42"/>
      <c r="B195" s="26" t="s">
        <v>127</v>
      </c>
      <c r="C195" s="27" t="s">
        <v>128</v>
      </c>
      <c r="D195" s="21"/>
      <c r="E195" s="21"/>
      <c r="F195" s="21"/>
      <c r="G195" s="21"/>
      <c r="H195" s="21"/>
      <c r="I195" s="20">
        <f t="shared" si="49"/>
        <v>0</v>
      </c>
      <c r="J195" s="20">
        <f t="shared" si="50"/>
        <v>0</v>
      </c>
      <c r="K195" s="21"/>
      <c r="L195" s="21"/>
      <c r="M195" s="21"/>
    </row>
    <row r="196" spans="1:13" ht="21" customHeight="1">
      <c r="A196" s="42"/>
      <c r="B196" s="26" t="s">
        <v>219</v>
      </c>
      <c r="C196" s="27" t="s">
        <v>134</v>
      </c>
      <c r="D196" s="47">
        <f t="shared" ref="D196:M196" si="79">D90</f>
        <v>5940</v>
      </c>
      <c r="E196" s="47">
        <f t="shared" si="79"/>
        <v>1500</v>
      </c>
      <c r="F196" s="47">
        <f t="shared" si="79"/>
        <v>1500</v>
      </c>
      <c r="G196" s="47">
        <f t="shared" si="79"/>
        <v>1500</v>
      </c>
      <c r="H196" s="47">
        <f t="shared" si="79"/>
        <v>1440</v>
      </c>
      <c r="I196" s="20">
        <f t="shared" si="49"/>
        <v>5940</v>
      </c>
      <c r="J196" s="20">
        <f t="shared" si="50"/>
        <v>0</v>
      </c>
      <c r="K196" s="47">
        <f t="shared" si="79"/>
        <v>5940</v>
      </c>
      <c r="L196" s="47">
        <f t="shared" si="79"/>
        <v>5940</v>
      </c>
      <c r="M196" s="47">
        <f t="shared" si="79"/>
        <v>5940</v>
      </c>
    </row>
    <row r="197" spans="1:13" ht="1.5" customHeight="1">
      <c r="A197" s="42"/>
      <c r="B197" s="26" t="s">
        <v>129</v>
      </c>
      <c r="C197" s="27" t="s">
        <v>130</v>
      </c>
      <c r="D197" s="21"/>
      <c r="E197" s="21"/>
      <c r="F197" s="21"/>
      <c r="G197" s="21"/>
      <c r="H197" s="21"/>
      <c r="I197" s="20">
        <f t="shared" si="49"/>
        <v>0</v>
      </c>
      <c r="J197" s="20">
        <f t="shared" si="50"/>
        <v>0</v>
      </c>
      <c r="K197" s="21"/>
      <c r="L197" s="21"/>
      <c r="M197" s="21"/>
    </row>
    <row r="198" spans="1:13" ht="21" hidden="1" customHeight="1">
      <c r="A198" s="42"/>
      <c r="B198" s="26" t="s">
        <v>131</v>
      </c>
      <c r="C198" s="27" t="s">
        <v>132</v>
      </c>
      <c r="D198" s="21"/>
      <c r="E198" s="21"/>
      <c r="F198" s="21"/>
      <c r="G198" s="21"/>
      <c r="H198" s="21"/>
      <c r="I198" s="20">
        <f t="shared" si="49"/>
        <v>0</v>
      </c>
      <c r="J198" s="20">
        <f t="shared" si="50"/>
        <v>0</v>
      </c>
      <c r="K198" s="21"/>
      <c r="L198" s="21"/>
      <c r="M198" s="21"/>
    </row>
    <row r="199" spans="1:13" ht="21" hidden="1" customHeight="1">
      <c r="A199" s="42"/>
      <c r="B199" s="26" t="s">
        <v>135</v>
      </c>
      <c r="C199" s="27" t="s">
        <v>136</v>
      </c>
      <c r="D199" s="21"/>
      <c r="E199" s="21"/>
      <c r="F199" s="21"/>
      <c r="G199" s="21"/>
      <c r="H199" s="21"/>
      <c r="I199" s="20">
        <f t="shared" si="49"/>
        <v>0</v>
      </c>
      <c r="J199" s="20">
        <f t="shared" si="50"/>
        <v>0</v>
      </c>
      <c r="K199" s="21"/>
      <c r="L199" s="21"/>
      <c r="M199" s="21"/>
    </row>
    <row r="200" spans="1:13" ht="21" hidden="1" customHeight="1">
      <c r="A200" s="68"/>
      <c r="B200" s="26" t="s">
        <v>131</v>
      </c>
      <c r="C200" s="27" t="s">
        <v>132</v>
      </c>
      <c r="D200" s="21"/>
      <c r="E200" s="21"/>
      <c r="F200" s="21"/>
      <c r="G200" s="21"/>
      <c r="H200" s="21"/>
      <c r="I200" s="20">
        <f t="shared" si="49"/>
        <v>0</v>
      </c>
      <c r="J200" s="20">
        <f t="shared" si="50"/>
        <v>0</v>
      </c>
      <c r="K200" s="21"/>
      <c r="L200" s="21"/>
      <c r="M200" s="21"/>
    </row>
    <row r="201" spans="1:13" ht="21" customHeight="1">
      <c r="A201" s="68"/>
      <c r="B201" s="16" t="s">
        <v>220</v>
      </c>
      <c r="C201" s="27" t="s">
        <v>140</v>
      </c>
      <c r="D201" s="21">
        <f t="shared" ref="D201:M201" si="80">D93</f>
        <v>0</v>
      </c>
      <c r="E201" s="21">
        <f t="shared" si="80"/>
        <v>0</v>
      </c>
      <c r="F201" s="21">
        <f t="shared" si="80"/>
        <v>0</v>
      </c>
      <c r="G201" s="21">
        <f t="shared" si="80"/>
        <v>0</v>
      </c>
      <c r="H201" s="21">
        <f t="shared" si="80"/>
        <v>0</v>
      </c>
      <c r="I201" s="20">
        <f t="shared" si="49"/>
        <v>0</v>
      </c>
      <c r="J201" s="20">
        <f t="shared" si="50"/>
        <v>0</v>
      </c>
      <c r="K201" s="21">
        <f t="shared" si="80"/>
        <v>0</v>
      </c>
      <c r="L201" s="21">
        <f t="shared" si="80"/>
        <v>0</v>
      </c>
      <c r="M201" s="21">
        <f t="shared" si="80"/>
        <v>0</v>
      </c>
    </row>
    <row r="202" spans="1:13" ht="29.25" customHeight="1">
      <c r="A202" s="68"/>
      <c r="B202" s="16" t="s">
        <v>153</v>
      </c>
      <c r="C202" s="27" t="s">
        <v>221</v>
      </c>
      <c r="D202" s="21">
        <f t="shared" ref="D202:M202" si="81">D100</f>
        <v>181</v>
      </c>
      <c r="E202" s="21">
        <f t="shared" si="81"/>
        <v>100</v>
      </c>
      <c r="F202" s="21">
        <f t="shared" si="81"/>
        <v>81</v>
      </c>
      <c r="G202" s="21">
        <f t="shared" si="81"/>
        <v>0</v>
      </c>
      <c r="H202" s="21">
        <f t="shared" si="81"/>
        <v>0</v>
      </c>
      <c r="I202" s="20">
        <f t="shared" ref="I202:I265" si="82">E202+F202+G202+H202</f>
        <v>181</v>
      </c>
      <c r="J202" s="20">
        <f t="shared" ref="J202:J265" si="83">D202-I202</f>
        <v>0</v>
      </c>
      <c r="K202" s="21">
        <f t="shared" si="81"/>
        <v>200</v>
      </c>
      <c r="L202" s="21">
        <f t="shared" si="81"/>
        <v>200</v>
      </c>
      <c r="M202" s="21">
        <f t="shared" si="81"/>
        <v>200</v>
      </c>
    </row>
    <row r="203" spans="1:13" ht="21" customHeight="1">
      <c r="A203" s="68"/>
      <c r="B203" s="16" t="s">
        <v>155</v>
      </c>
      <c r="C203" s="27" t="s">
        <v>156</v>
      </c>
      <c r="D203" s="21"/>
      <c r="E203" s="21"/>
      <c r="F203" s="21"/>
      <c r="G203" s="21"/>
      <c r="H203" s="21"/>
      <c r="I203" s="20">
        <f t="shared" si="82"/>
        <v>0</v>
      </c>
      <c r="J203" s="20">
        <f t="shared" si="83"/>
        <v>0</v>
      </c>
      <c r="K203" s="21"/>
      <c r="L203" s="21"/>
      <c r="M203" s="21"/>
    </row>
    <row r="204" spans="1:13" ht="22.5" customHeight="1">
      <c r="A204" s="69"/>
      <c r="B204" s="65" t="s">
        <v>222</v>
      </c>
      <c r="C204" s="70"/>
      <c r="D204" s="67">
        <f t="shared" ref="D204:H204" si="84">D205+D207+D209+D211+D237+D208+D230</f>
        <v>233491</v>
      </c>
      <c r="E204" s="67">
        <f t="shared" si="84"/>
        <v>28602</v>
      </c>
      <c r="F204" s="67">
        <f t="shared" si="84"/>
        <v>66731</v>
      </c>
      <c r="G204" s="67">
        <f t="shared" si="84"/>
        <v>74812</v>
      </c>
      <c r="H204" s="67">
        <f t="shared" si="84"/>
        <v>63346</v>
      </c>
      <c r="I204" s="20">
        <f t="shared" si="82"/>
        <v>233491</v>
      </c>
      <c r="J204" s="20">
        <f t="shared" si="83"/>
        <v>0</v>
      </c>
      <c r="K204" s="67">
        <f t="shared" ref="K204:M204" si="85">K205+K207+K209+K211+K237+K208+K230</f>
        <v>63049</v>
      </c>
      <c r="L204" s="67">
        <f t="shared" si="85"/>
        <v>15085</v>
      </c>
      <c r="M204" s="67">
        <f t="shared" si="85"/>
        <v>56</v>
      </c>
    </row>
    <row r="205" spans="1:13" ht="16.5" customHeight="1">
      <c r="A205" s="68"/>
      <c r="B205" s="26" t="s">
        <v>223</v>
      </c>
      <c r="C205" s="27" t="s">
        <v>224</v>
      </c>
      <c r="D205" s="43">
        <f t="shared" ref="D205:M205" si="86">D206</f>
        <v>6720</v>
      </c>
      <c r="E205" s="43">
        <f t="shared" si="86"/>
        <v>200</v>
      </c>
      <c r="F205" s="43">
        <f t="shared" si="86"/>
        <v>2000</v>
      </c>
      <c r="G205" s="43">
        <f t="shared" si="86"/>
        <v>2000</v>
      </c>
      <c r="H205" s="43">
        <f t="shared" si="86"/>
        <v>2520</v>
      </c>
      <c r="I205" s="20">
        <f t="shared" si="82"/>
        <v>6720</v>
      </c>
      <c r="J205" s="20">
        <f t="shared" si="83"/>
        <v>0</v>
      </c>
      <c r="K205" s="43">
        <f t="shared" si="86"/>
        <v>13</v>
      </c>
      <c r="L205" s="43">
        <f t="shared" si="86"/>
        <v>0</v>
      </c>
      <c r="M205" s="43">
        <f t="shared" si="86"/>
        <v>0</v>
      </c>
    </row>
    <row r="206" spans="1:13" ht="18.75" customHeight="1">
      <c r="A206" s="68"/>
      <c r="B206" s="26" t="s">
        <v>217</v>
      </c>
      <c r="C206" s="27" t="s">
        <v>94</v>
      </c>
      <c r="D206" s="71">
        <f t="shared" ref="D206:M206" si="87">-D183</f>
        <v>6720</v>
      </c>
      <c r="E206" s="71">
        <f t="shared" si="87"/>
        <v>200</v>
      </c>
      <c r="F206" s="71">
        <f t="shared" si="87"/>
        <v>2000</v>
      </c>
      <c r="G206" s="71">
        <f t="shared" si="87"/>
        <v>2000</v>
      </c>
      <c r="H206" s="71">
        <f t="shared" si="87"/>
        <v>2520</v>
      </c>
      <c r="I206" s="20">
        <f t="shared" si="82"/>
        <v>6720</v>
      </c>
      <c r="J206" s="20">
        <f t="shared" si="83"/>
        <v>0</v>
      </c>
      <c r="K206" s="71">
        <f t="shared" si="87"/>
        <v>13</v>
      </c>
      <c r="L206" s="71">
        <f t="shared" si="87"/>
        <v>0</v>
      </c>
      <c r="M206" s="71">
        <f t="shared" si="87"/>
        <v>0</v>
      </c>
    </row>
    <row r="207" spans="1:13" ht="27" hidden="1" customHeight="1">
      <c r="A207" s="68"/>
      <c r="B207" s="26" t="s">
        <v>98</v>
      </c>
      <c r="C207" s="27" t="s">
        <v>99</v>
      </c>
      <c r="D207" s="21"/>
      <c r="E207" s="21"/>
      <c r="F207" s="21"/>
      <c r="G207" s="21"/>
      <c r="H207" s="21"/>
      <c r="I207" s="20">
        <f t="shared" si="82"/>
        <v>0</v>
      </c>
      <c r="J207" s="20">
        <f t="shared" si="83"/>
        <v>0</v>
      </c>
      <c r="K207" s="21"/>
      <c r="L207" s="21"/>
      <c r="M207" s="21"/>
    </row>
    <row r="208" spans="1:13" ht="28.5" hidden="1" customHeight="1">
      <c r="A208" s="68"/>
      <c r="B208" s="26" t="s">
        <v>100</v>
      </c>
      <c r="C208" s="27" t="s">
        <v>101</v>
      </c>
      <c r="D208" s="21"/>
      <c r="E208" s="21"/>
      <c r="F208" s="21"/>
      <c r="G208" s="21"/>
      <c r="H208" s="21"/>
      <c r="I208" s="20">
        <f t="shared" si="82"/>
        <v>0</v>
      </c>
      <c r="J208" s="20">
        <f t="shared" si="83"/>
        <v>0</v>
      </c>
      <c r="K208" s="21"/>
      <c r="L208" s="21"/>
      <c r="M208" s="21"/>
    </row>
    <row r="209" spans="1:13" ht="13.5" hidden="1" customHeight="1">
      <c r="A209" s="68"/>
      <c r="B209" s="26" t="s">
        <v>218</v>
      </c>
      <c r="C209" s="27">
        <v>40.020000000000003</v>
      </c>
      <c r="D209" s="21"/>
      <c r="E209" s="21"/>
      <c r="F209" s="21"/>
      <c r="G209" s="21"/>
      <c r="H209" s="21"/>
      <c r="I209" s="20">
        <f t="shared" si="82"/>
        <v>0</v>
      </c>
      <c r="J209" s="20">
        <f t="shared" si="83"/>
        <v>0</v>
      </c>
      <c r="K209" s="21"/>
      <c r="L209" s="21"/>
      <c r="M209" s="21"/>
    </row>
    <row r="210" spans="1:13" ht="13.5" customHeight="1">
      <c r="A210" s="68"/>
      <c r="B210" s="24" t="s">
        <v>106</v>
      </c>
      <c r="C210" s="27" t="s">
        <v>107</v>
      </c>
      <c r="D210" s="21">
        <f t="shared" ref="D210:M210" si="88">D211+D230</f>
        <v>226621</v>
      </c>
      <c r="E210" s="21">
        <f t="shared" si="88"/>
        <v>28252</v>
      </c>
      <c r="F210" s="21">
        <f t="shared" si="88"/>
        <v>64731</v>
      </c>
      <c r="G210" s="21">
        <f t="shared" si="88"/>
        <v>72812</v>
      </c>
      <c r="H210" s="21">
        <f t="shared" si="88"/>
        <v>60826</v>
      </c>
      <c r="I210" s="20">
        <f t="shared" si="82"/>
        <v>226621</v>
      </c>
      <c r="J210" s="20">
        <f t="shared" si="83"/>
        <v>0</v>
      </c>
      <c r="K210" s="21">
        <f t="shared" si="88"/>
        <v>63036</v>
      </c>
      <c r="L210" s="21">
        <f t="shared" si="88"/>
        <v>15085</v>
      </c>
      <c r="M210" s="21">
        <f t="shared" si="88"/>
        <v>56</v>
      </c>
    </row>
    <row r="211" spans="1:13" ht="21" customHeight="1">
      <c r="A211" s="68"/>
      <c r="B211" s="24" t="s">
        <v>106</v>
      </c>
      <c r="C211" s="27" t="s">
        <v>225</v>
      </c>
      <c r="D211" s="43">
        <f t="shared" ref="D211:M211" si="89">D212+D213+D214+D215+D216+D219+D220+D221+D222+D223+D224+D226+D225</f>
        <v>225049</v>
      </c>
      <c r="E211" s="43">
        <f t="shared" si="89"/>
        <v>28252</v>
      </c>
      <c r="F211" s="43">
        <f t="shared" si="89"/>
        <v>64196</v>
      </c>
      <c r="G211" s="43">
        <f t="shared" si="89"/>
        <v>72277</v>
      </c>
      <c r="H211" s="43">
        <f t="shared" si="89"/>
        <v>60324</v>
      </c>
      <c r="I211" s="20">
        <f t="shared" si="82"/>
        <v>225049</v>
      </c>
      <c r="J211" s="20">
        <f t="shared" si="83"/>
        <v>0</v>
      </c>
      <c r="K211" s="43">
        <f t="shared" si="89"/>
        <v>62250</v>
      </c>
      <c r="L211" s="43">
        <f t="shared" si="89"/>
        <v>15085</v>
      </c>
      <c r="M211" s="43">
        <f t="shared" si="89"/>
        <v>56</v>
      </c>
    </row>
    <row r="212" spans="1:13" ht="1.5" customHeight="1">
      <c r="A212" s="68"/>
      <c r="B212" s="26" t="s">
        <v>109</v>
      </c>
      <c r="C212" s="27" t="s">
        <v>110</v>
      </c>
      <c r="D212" s="21"/>
      <c r="E212" s="21"/>
      <c r="F212" s="21"/>
      <c r="G212" s="21"/>
      <c r="H212" s="21"/>
      <c r="I212" s="20">
        <f t="shared" si="82"/>
        <v>0</v>
      </c>
      <c r="J212" s="20">
        <f t="shared" si="83"/>
        <v>0</v>
      </c>
      <c r="K212" s="21"/>
      <c r="L212" s="21"/>
      <c r="M212" s="21"/>
    </row>
    <row r="213" spans="1:13" ht="21" hidden="1" customHeight="1">
      <c r="A213" s="68"/>
      <c r="B213" s="26" t="s">
        <v>113</v>
      </c>
      <c r="C213" s="27" t="s">
        <v>114</v>
      </c>
      <c r="D213" s="47">
        <f t="shared" ref="D213:M213" si="90">D80</f>
        <v>0</v>
      </c>
      <c r="E213" s="47">
        <f t="shared" si="90"/>
        <v>0</v>
      </c>
      <c r="F213" s="47">
        <f t="shared" si="90"/>
        <v>0</v>
      </c>
      <c r="G213" s="47">
        <f t="shared" si="90"/>
        <v>0</v>
      </c>
      <c r="H213" s="47">
        <f t="shared" si="90"/>
        <v>0</v>
      </c>
      <c r="I213" s="20">
        <f t="shared" si="82"/>
        <v>0</v>
      </c>
      <c r="J213" s="20">
        <f t="shared" si="83"/>
        <v>0</v>
      </c>
      <c r="K213" s="47">
        <f t="shared" si="90"/>
        <v>0</v>
      </c>
      <c r="L213" s="47">
        <f t="shared" si="90"/>
        <v>0</v>
      </c>
      <c r="M213" s="47">
        <f t="shared" si="90"/>
        <v>0</v>
      </c>
    </row>
    <row r="214" spans="1:13" ht="21" hidden="1" customHeight="1">
      <c r="A214" s="68"/>
      <c r="B214" s="26" t="s">
        <v>115</v>
      </c>
      <c r="C214" s="27" t="s">
        <v>116</v>
      </c>
      <c r="D214" s="21"/>
      <c r="E214" s="21"/>
      <c r="F214" s="21"/>
      <c r="G214" s="21"/>
      <c r="H214" s="21"/>
      <c r="I214" s="20">
        <f t="shared" si="82"/>
        <v>0</v>
      </c>
      <c r="J214" s="20">
        <f t="shared" si="83"/>
        <v>0</v>
      </c>
      <c r="K214" s="21"/>
      <c r="L214" s="21"/>
      <c r="M214" s="21"/>
    </row>
    <row r="215" spans="1:13" ht="27.75" hidden="1" customHeight="1">
      <c r="A215" s="68"/>
      <c r="B215" s="50" t="s">
        <v>119</v>
      </c>
      <c r="C215" s="27" t="s">
        <v>120</v>
      </c>
      <c r="D215" s="21"/>
      <c r="E215" s="21"/>
      <c r="F215" s="21"/>
      <c r="G215" s="21"/>
      <c r="H215" s="21"/>
      <c r="I215" s="20">
        <f t="shared" si="82"/>
        <v>0</v>
      </c>
      <c r="J215" s="20">
        <f t="shared" si="83"/>
        <v>0</v>
      </c>
      <c r="K215" s="21"/>
      <c r="L215" s="21"/>
      <c r="M215" s="21"/>
    </row>
    <row r="216" spans="1:13" ht="24" hidden="1" customHeight="1">
      <c r="A216" s="68"/>
      <c r="B216" s="26" t="s">
        <v>226</v>
      </c>
      <c r="C216" s="27" t="s">
        <v>124</v>
      </c>
      <c r="D216" s="47">
        <f t="shared" ref="D216:M216" si="91">D85</f>
        <v>0</v>
      </c>
      <c r="E216" s="47">
        <f t="shared" si="91"/>
        <v>0</v>
      </c>
      <c r="F216" s="47">
        <f t="shared" si="91"/>
        <v>0</v>
      </c>
      <c r="G216" s="47">
        <f t="shared" si="91"/>
        <v>0</v>
      </c>
      <c r="H216" s="47">
        <f t="shared" si="91"/>
        <v>0</v>
      </c>
      <c r="I216" s="20">
        <f t="shared" si="82"/>
        <v>0</v>
      </c>
      <c r="J216" s="20">
        <f t="shared" si="83"/>
        <v>0</v>
      </c>
      <c r="K216" s="47">
        <f t="shared" si="91"/>
        <v>0</v>
      </c>
      <c r="L216" s="47">
        <f t="shared" si="91"/>
        <v>0</v>
      </c>
      <c r="M216" s="47">
        <f t="shared" si="91"/>
        <v>0</v>
      </c>
    </row>
    <row r="217" spans="1:13" ht="24" hidden="1" customHeight="1">
      <c r="A217" s="68"/>
      <c r="B217" s="26" t="s">
        <v>131</v>
      </c>
      <c r="C217" s="27" t="s">
        <v>132</v>
      </c>
      <c r="D217" s="21"/>
      <c r="E217" s="21"/>
      <c r="F217" s="21"/>
      <c r="G217" s="21"/>
      <c r="H217" s="21"/>
      <c r="I217" s="20">
        <f t="shared" si="82"/>
        <v>0</v>
      </c>
      <c r="J217" s="20">
        <f t="shared" si="83"/>
        <v>0</v>
      </c>
      <c r="K217" s="21"/>
      <c r="L217" s="21"/>
      <c r="M217" s="21"/>
    </row>
    <row r="218" spans="1:13" ht="24" hidden="1" customHeight="1">
      <c r="A218" s="68"/>
      <c r="B218" s="26" t="s">
        <v>137</v>
      </c>
      <c r="C218" s="27" t="s">
        <v>138</v>
      </c>
      <c r="D218" s="21"/>
      <c r="E218" s="21"/>
      <c r="F218" s="21"/>
      <c r="G218" s="21"/>
      <c r="H218" s="21"/>
      <c r="I218" s="20">
        <f t="shared" si="82"/>
        <v>0</v>
      </c>
      <c r="J218" s="20">
        <f t="shared" si="83"/>
        <v>0</v>
      </c>
      <c r="K218" s="21"/>
      <c r="L218" s="21"/>
      <c r="M218" s="21"/>
    </row>
    <row r="219" spans="1:13" ht="42" customHeight="1">
      <c r="A219" s="68"/>
      <c r="B219" s="16" t="s">
        <v>141</v>
      </c>
      <c r="C219" s="27" t="s">
        <v>142</v>
      </c>
      <c r="D219" s="21">
        <f t="shared" ref="D219:M220" si="92">D94</f>
        <v>2521</v>
      </c>
      <c r="E219" s="21">
        <f t="shared" si="92"/>
        <v>2199</v>
      </c>
      <c r="F219" s="21">
        <f t="shared" si="92"/>
        <v>155</v>
      </c>
      <c r="G219" s="21">
        <f t="shared" si="92"/>
        <v>128</v>
      </c>
      <c r="H219" s="21">
        <f t="shared" si="92"/>
        <v>39</v>
      </c>
      <c r="I219" s="20">
        <f t="shared" si="82"/>
        <v>2521</v>
      </c>
      <c r="J219" s="20">
        <f t="shared" si="83"/>
        <v>0</v>
      </c>
      <c r="K219" s="21">
        <f t="shared" si="92"/>
        <v>0</v>
      </c>
      <c r="L219" s="21">
        <f t="shared" si="92"/>
        <v>0</v>
      </c>
      <c r="M219" s="21">
        <f t="shared" si="92"/>
        <v>0</v>
      </c>
    </row>
    <row r="220" spans="1:13" ht="27" customHeight="1">
      <c r="A220" s="68"/>
      <c r="B220" s="16" t="s">
        <v>227</v>
      </c>
      <c r="C220" s="27" t="s">
        <v>144</v>
      </c>
      <c r="D220" s="47">
        <f t="shared" si="92"/>
        <v>0</v>
      </c>
      <c r="E220" s="47">
        <f t="shared" si="92"/>
        <v>0</v>
      </c>
      <c r="F220" s="47">
        <f t="shared" si="92"/>
        <v>0</v>
      </c>
      <c r="G220" s="47">
        <f t="shared" si="92"/>
        <v>0</v>
      </c>
      <c r="H220" s="47">
        <f t="shared" si="92"/>
        <v>0</v>
      </c>
      <c r="I220" s="20">
        <f t="shared" si="82"/>
        <v>0</v>
      </c>
      <c r="J220" s="20">
        <f t="shared" si="83"/>
        <v>0</v>
      </c>
      <c r="K220" s="47">
        <f t="shared" si="92"/>
        <v>0</v>
      </c>
      <c r="L220" s="47">
        <f t="shared" si="92"/>
        <v>0</v>
      </c>
      <c r="M220" s="47">
        <f t="shared" si="92"/>
        <v>0</v>
      </c>
    </row>
    <row r="221" spans="1:13" ht="30" customHeight="1">
      <c r="A221" s="68"/>
      <c r="B221" s="16" t="s">
        <v>145</v>
      </c>
      <c r="C221" s="27" t="s">
        <v>146</v>
      </c>
      <c r="D221" s="21"/>
      <c r="E221" s="21"/>
      <c r="F221" s="21"/>
      <c r="G221" s="21"/>
      <c r="H221" s="21"/>
      <c r="I221" s="20">
        <f t="shared" si="82"/>
        <v>0</v>
      </c>
      <c r="J221" s="20">
        <f t="shared" si="83"/>
        <v>0</v>
      </c>
      <c r="K221" s="21"/>
      <c r="L221" s="21"/>
      <c r="M221" s="21"/>
    </row>
    <row r="222" spans="1:13" ht="18.75" customHeight="1">
      <c r="A222" s="68"/>
      <c r="B222" s="50" t="s">
        <v>149</v>
      </c>
      <c r="C222" s="27" t="s">
        <v>150</v>
      </c>
      <c r="D222" s="47">
        <f t="shared" ref="D222:M223" si="93">D98</f>
        <v>92794</v>
      </c>
      <c r="E222" s="47">
        <f t="shared" si="93"/>
        <v>10000</v>
      </c>
      <c r="F222" s="47">
        <f t="shared" si="93"/>
        <v>30000</v>
      </c>
      <c r="G222" s="47">
        <f t="shared" si="93"/>
        <v>30000</v>
      </c>
      <c r="H222" s="47">
        <f t="shared" si="93"/>
        <v>22794</v>
      </c>
      <c r="I222" s="20">
        <f t="shared" si="82"/>
        <v>92794</v>
      </c>
      <c r="J222" s="20">
        <f t="shared" si="83"/>
        <v>0</v>
      </c>
      <c r="K222" s="47">
        <f t="shared" si="93"/>
        <v>0</v>
      </c>
      <c r="L222" s="47">
        <f t="shared" si="93"/>
        <v>0</v>
      </c>
      <c r="M222" s="47">
        <f t="shared" si="93"/>
        <v>0</v>
      </c>
    </row>
    <row r="223" spans="1:13" ht="27.75" customHeight="1">
      <c r="A223" s="68"/>
      <c r="B223" s="16" t="s">
        <v>228</v>
      </c>
      <c r="C223" s="51" t="s">
        <v>152</v>
      </c>
      <c r="D223" s="45">
        <f t="shared" si="93"/>
        <v>0</v>
      </c>
      <c r="E223" s="45">
        <f t="shared" si="93"/>
        <v>0</v>
      </c>
      <c r="F223" s="45">
        <f t="shared" si="93"/>
        <v>0</v>
      </c>
      <c r="G223" s="45">
        <f t="shared" si="93"/>
        <v>0</v>
      </c>
      <c r="H223" s="45">
        <f t="shared" si="93"/>
        <v>0</v>
      </c>
      <c r="I223" s="20">
        <f t="shared" si="82"/>
        <v>0</v>
      </c>
      <c r="J223" s="20">
        <f t="shared" si="83"/>
        <v>0</v>
      </c>
      <c r="K223" s="45">
        <f t="shared" si="93"/>
        <v>0</v>
      </c>
      <c r="L223" s="45">
        <f t="shared" si="93"/>
        <v>0</v>
      </c>
      <c r="M223" s="45">
        <f t="shared" si="93"/>
        <v>0</v>
      </c>
    </row>
    <row r="224" spans="1:13" ht="24.75" customHeight="1">
      <c r="A224" s="68"/>
      <c r="B224" s="16" t="s">
        <v>153</v>
      </c>
      <c r="C224" s="51" t="s">
        <v>154</v>
      </c>
      <c r="D224" s="21"/>
      <c r="E224" s="21"/>
      <c r="F224" s="21"/>
      <c r="G224" s="21"/>
      <c r="H224" s="21"/>
      <c r="I224" s="20">
        <f t="shared" si="82"/>
        <v>0</v>
      </c>
      <c r="J224" s="20">
        <f t="shared" si="83"/>
        <v>0</v>
      </c>
      <c r="K224" s="21"/>
      <c r="L224" s="21"/>
      <c r="M224" s="21"/>
    </row>
    <row r="225" spans="1:13" ht="36" customHeight="1">
      <c r="A225" s="68"/>
      <c r="B225" s="16" t="s">
        <v>157</v>
      </c>
      <c r="C225" s="51" t="s">
        <v>158</v>
      </c>
      <c r="D225" s="21">
        <f t="shared" ref="D225:M234" si="94">D102</f>
        <v>50506</v>
      </c>
      <c r="E225" s="21">
        <f t="shared" si="94"/>
        <v>14506</v>
      </c>
      <c r="F225" s="21">
        <f t="shared" si="94"/>
        <v>20000</v>
      </c>
      <c r="G225" s="21">
        <f t="shared" si="94"/>
        <v>10000</v>
      </c>
      <c r="H225" s="21">
        <f t="shared" si="94"/>
        <v>6000</v>
      </c>
      <c r="I225" s="20">
        <f t="shared" si="82"/>
        <v>50506</v>
      </c>
      <c r="J225" s="20">
        <f t="shared" si="83"/>
        <v>0</v>
      </c>
      <c r="K225" s="21">
        <f t="shared" si="94"/>
        <v>61666</v>
      </c>
      <c r="L225" s="21">
        <f t="shared" si="94"/>
        <v>15085</v>
      </c>
      <c r="M225" s="21">
        <f t="shared" si="94"/>
        <v>0</v>
      </c>
    </row>
    <row r="226" spans="1:13" ht="26.25" customHeight="1">
      <c r="A226" s="68"/>
      <c r="B226" s="14" t="s">
        <v>159</v>
      </c>
      <c r="C226" s="54" t="s">
        <v>160</v>
      </c>
      <c r="D226" s="198">
        <f t="shared" si="94"/>
        <v>79228</v>
      </c>
      <c r="E226" s="198">
        <f t="shared" si="94"/>
        <v>1547</v>
      </c>
      <c r="F226" s="198">
        <f t="shared" si="94"/>
        <v>14041</v>
      </c>
      <c r="G226" s="198">
        <f t="shared" si="94"/>
        <v>32149</v>
      </c>
      <c r="H226" s="198">
        <f t="shared" si="94"/>
        <v>31491</v>
      </c>
      <c r="I226" s="20">
        <f t="shared" si="82"/>
        <v>79228</v>
      </c>
      <c r="J226" s="20">
        <f t="shared" si="83"/>
        <v>0</v>
      </c>
      <c r="K226" s="198">
        <f t="shared" si="94"/>
        <v>584</v>
      </c>
      <c r="L226" s="198">
        <f t="shared" si="94"/>
        <v>0</v>
      </c>
      <c r="M226" s="198">
        <f t="shared" si="94"/>
        <v>56</v>
      </c>
    </row>
    <row r="227" spans="1:13" ht="24" customHeight="1">
      <c r="A227" s="68"/>
      <c r="B227" s="16" t="s">
        <v>161</v>
      </c>
      <c r="C227" s="51" t="s">
        <v>162</v>
      </c>
      <c r="D227" s="21">
        <f t="shared" si="94"/>
        <v>66577</v>
      </c>
      <c r="E227" s="21">
        <f t="shared" si="94"/>
        <v>1300</v>
      </c>
      <c r="F227" s="21">
        <f t="shared" si="94"/>
        <v>11779</v>
      </c>
      <c r="G227" s="21">
        <f t="shared" si="94"/>
        <v>26969</v>
      </c>
      <c r="H227" s="21">
        <f t="shared" si="94"/>
        <v>26529</v>
      </c>
      <c r="I227" s="20">
        <f t="shared" si="82"/>
        <v>66577</v>
      </c>
      <c r="J227" s="20">
        <f t="shared" si="83"/>
        <v>0</v>
      </c>
      <c r="K227" s="21">
        <f t="shared" si="94"/>
        <v>490</v>
      </c>
      <c r="L227" s="21">
        <f t="shared" si="94"/>
        <v>0</v>
      </c>
      <c r="M227" s="21">
        <f t="shared" si="94"/>
        <v>47</v>
      </c>
    </row>
    <row r="228" spans="1:13" ht="22.5" customHeight="1">
      <c r="A228" s="68"/>
      <c r="B228" s="16" t="s">
        <v>163</v>
      </c>
      <c r="C228" s="51" t="s">
        <v>164</v>
      </c>
      <c r="D228" s="21">
        <f t="shared" si="94"/>
        <v>0</v>
      </c>
      <c r="E228" s="21">
        <f t="shared" si="94"/>
        <v>0</v>
      </c>
      <c r="F228" s="21">
        <f t="shared" si="94"/>
        <v>0</v>
      </c>
      <c r="G228" s="21">
        <f t="shared" si="94"/>
        <v>0</v>
      </c>
      <c r="H228" s="21">
        <f t="shared" si="94"/>
        <v>0</v>
      </c>
      <c r="I228" s="20">
        <f t="shared" si="82"/>
        <v>0</v>
      </c>
      <c r="J228" s="20">
        <f t="shared" si="83"/>
        <v>0</v>
      </c>
      <c r="K228" s="21">
        <f t="shared" si="94"/>
        <v>0</v>
      </c>
      <c r="L228" s="21">
        <f t="shared" si="94"/>
        <v>0</v>
      </c>
      <c r="M228" s="21">
        <f t="shared" si="94"/>
        <v>0</v>
      </c>
    </row>
    <row r="229" spans="1:13" ht="24.75" customHeight="1">
      <c r="A229" s="68"/>
      <c r="B229" s="16" t="s">
        <v>165</v>
      </c>
      <c r="C229" s="51" t="s">
        <v>166</v>
      </c>
      <c r="D229" s="21">
        <f t="shared" si="94"/>
        <v>12651</v>
      </c>
      <c r="E229" s="21">
        <f t="shared" si="94"/>
        <v>247</v>
      </c>
      <c r="F229" s="21">
        <f t="shared" si="94"/>
        <v>2262</v>
      </c>
      <c r="G229" s="21">
        <f t="shared" si="94"/>
        <v>5180</v>
      </c>
      <c r="H229" s="21">
        <f t="shared" si="94"/>
        <v>4962</v>
      </c>
      <c r="I229" s="20">
        <f t="shared" si="82"/>
        <v>12651</v>
      </c>
      <c r="J229" s="20">
        <f t="shared" si="83"/>
        <v>0</v>
      </c>
      <c r="K229" s="21">
        <f t="shared" si="94"/>
        <v>94</v>
      </c>
      <c r="L229" s="21">
        <f t="shared" si="94"/>
        <v>0</v>
      </c>
      <c r="M229" s="21">
        <f t="shared" si="94"/>
        <v>9</v>
      </c>
    </row>
    <row r="230" spans="1:13" ht="24.75" customHeight="1">
      <c r="A230" s="68"/>
      <c r="B230" s="216" t="s">
        <v>167</v>
      </c>
      <c r="C230" s="217" t="s">
        <v>168</v>
      </c>
      <c r="D230" s="199">
        <f t="shared" si="94"/>
        <v>1572</v>
      </c>
      <c r="E230" s="199">
        <f t="shared" si="94"/>
        <v>0</v>
      </c>
      <c r="F230" s="199">
        <f t="shared" si="94"/>
        <v>535</v>
      </c>
      <c r="G230" s="199">
        <f t="shared" si="94"/>
        <v>535</v>
      </c>
      <c r="H230" s="199">
        <f t="shared" si="94"/>
        <v>502</v>
      </c>
      <c r="I230" s="20">
        <f t="shared" si="82"/>
        <v>1572</v>
      </c>
      <c r="J230" s="20">
        <f t="shared" si="83"/>
        <v>0</v>
      </c>
      <c r="K230" s="199">
        <f t="shared" si="94"/>
        <v>786</v>
      </c>
      <c r="L230" s="199">
        <f t="shared" si="94"/>
        <v>0</v>
      </c>
      <c r="M230" s="199">
        <f t="shared" si="94"/>
        <v>0</v>
      </c>
    </row>
    <row r="231" spans="1:13" ht="24.75" customHeight="1">
      <c r="A231" s="68"/>
      <c r="B231" s="52" t="s">
        <v>169</v>
      </c>
      <c r="C231" s="53" t="s">
        <v>170</v>
      </c>
      <c r="D231" s="28">
        <f t="shared" si="94"/>
        <v>1572</v>
      </c>
      <c r="E231" s="28">
        <f t="shared" si="94"/>
        <v>0</v>
      </c>
      <c r="F231" s="28">
        <f t="shared" si="94"/>
        <v>535</v>
      </c>
      <c r="G231" s="28">
        <f t="shared" si="94"/>
        <v>535</v>
      </c>
      <c r="H231" s="28">
        <f t="shared" si="94"/>
        <v>502</v>
      </c>
      <c r="I231" s="20">
        <f t="shared" si="82"/>
        <v>1572</v>
      </c>
      <c r="J231" s="20">
        <f t="shared" si="83"/>
        <v>0</v>
      </c>
      <c r="K231" s="28">
        <f t="shared" si="94"/>
        <v>786</v>
      </c>
      <c r="L231" s="28">
        <f t="shared" si="94"/>
        <v>0</v>
      </c>
      <c r="M231" s="28">
        <f t="shared" si="94"/>
        <v>0</v>
      </c>
    </row>
    <row r="232" spans="1:13" ht="24.75" customHeight="1">
      <c r="A232" s="68"/>
      <c r="B232" s="52" t="s">
        <v>161</v>
      </c>
      <c r="C232" s="53" t="s">
        <v>171</v>
      </c>
      <c r="D232" s="28">
        <f t="shared" si="94"/>
        <v>1321</v>
      </c>
      <c r="E232" s="28">
        <f t="shared" si="94"/>
        <v>0</v>
      </c>
      <c r="F232" s="28">
        <f t="shared" si="94"/>
        <v>450</v>
      </c>
      <c r="G232" s="28">
        <f t="shared" si="94"/>
        <v>450</v>
      </c>
      <c r="H232" s="28">
        <f t="shared" si="94"/>
        <v>421</v>
      </c>
      <c r="I232" s="20">
        <f t="shared" si="82"/>
        <v>1321</v>
      </c>
      <c r="J232" s="20">
        <f t="shared" si="83"/>
        <v>0</v>
      </c>
      <c r="K232" s="28">
        <f t="shared" si="94"/>
        <v>661</v>
      </c>
      <c r="L232" s="28">
        <f t="shared" si="94"/>
        <v>0</v>
      </c>
      <c r="M232" s="28">
        <f t="shared" si="94"/>
        <v>0</v>
      </c>
    </row>
    <row r="233" spans="1:13" ht="24.75" customHeight="1">
      <c r="A233" s="68"/>
      <c r="B233" s="52" t="s">
        <v>163</v>
      </c>
      <c r="C233" s="53" t="s">
        <v>172</v>
      </c>
      <c r="D233" s="28">
        <f t="shared" si="94"/>
        <v>0</v>
      </c>
      <c r="E233" s="28">
        <f t="shared" si="94"/>
        <v>0</v>
      </c>
      <c r="F233" s="28">
        <f t="shared" si="94"/>
        <v>0</v>
      </c>
      <c r="G233" s="28">
        <f t="shared" si="94"/>
        <v>0</v>
      </c>
      <c r="H233" s="28">
        <f t="shared" si="94"/>
        <v>0</v>
      </c>
      <c r="I233" s="20">
        <f t="shared" si="82"/>
        <v>0</v>
      </c>
      <c r="J233" s="20">
        <f t="shared" si="83"/>
        <v>0</v>
      </c>
      <c r="K233" s="28">
        <f t="shared" si="94"/>
        <v>0</v>
      </c>
      <c r="L233" s="28">
        <f t="shared" si="94"/>
        <v>0</v>
      </c>
      <c r="M233" s="28">
        <f t="shared" si="94"/>
        <v>0</v>
      </c>
    </row>
    <row r="234" spans="1:13" ht="24.75" customHeight="1">
      <c r="A234" s="68"/>
      <c r="B234" s="52" t="s">
        <v>165</v>
      </c>
      <c r="C234" s="53" t="s">
        <v>173</v>
      </c>
      <c r="D234" s="28">
        <f t="shared" si="94"/>
        <v>251</v>
      </c>
      <c r="E234" s="28">
        <f t="shared" si="94"/>
        <v>0</v>
      </c>
      <c r="F234" s="28">
        <f t="shared" si="94"/>
        <v>85</v>
      </c>
      <c r="G234" s="28">
        <f t="shared" si="94"/>
        <v>85</v>
      </c>
      <c r="H234" s="28">
        <f t="shared" si="94"/>
        <v>81</v>
      </c>
      <c r="I234" s="20">
        <f t="shared" si="82"/>
        <v>251</v>
      </c>
      <c r="J234" s="20">
        <f t="shared" si="83"/>
        <v>0</v>
      </c>
      <c r="K234" s="28">
        <f t="shared" si="94"/>
        <v>125</v>
      </c>
      <c r="L234" s="28">
        <f t="shared" si="94"/>
        <v>0</v>
      </c>
      <c r="M234" s="28">
        <f t="shared" si="94"/>
        <v>0</v>
      </c>
    </row>
    <row r="235" spans="1:13" ht="27" hidden="1" customHeight="1">
      <c r="A235" s="68"/>
      <c r="B235" s="14" t="s">
        <v>229</v>
      </c>
      <c r="C235" s="54">
        <v>46.02</v>
      </c>
      <c r="D235" s="21"/>
      <c r="E235" s="21"/>
      <c r="F235" s="21"/>
      <c r="G235" s="21"/>
      <c r="H235" s="21"/>
      <c r="I235" s="20">
        <f t="shared" si="82"/>
        <v>0</v>
      </c>
      <c r="J235" s="20">
        <f t="shared" si="83"/>
        <v>0</v>
      </c>
      <c r="K235" s="21"/>
      <c r="L235" s="21"/>
      <c r="M235" s="21"/>
    </row>
    <row r="236" spans="1:13" ht="41.25" hidden="1" customHeight="1">
      <c r="A236" s="68"/>
      <c r="B236" s="16" t="s">
        <v>176</v>
      </c>
      <c r="C236" s="51" t="s">
        <v>177</v>
      </c>
      <c r="D236" s="21"/>
      <c r="E236" s="21"/>
      <c r="F236" s="21"/>
      <c r="G236" s="21"/>
      <c r="H236" s="21"/>
      <c r="I236" s="20">
        <f t="shared" si="82"/>
        <v>0</v>
      </c>
      <c r="J236" s="20">
        <f t="shared" si="83"/>
        <v>0</v>
      </c>
      <c r="K236" s="21"/>
      <c r="L236" s="21"/>
      <c r="M236" s="21"/>
    </row>
    <row r="237" spans="1:13" ht="51" customHeight="1">
      <c r="A237" s="42"/>
      <c r="B237" s="14" t="s">
        <v>179</v>
      </c>
      <c r="C237" s="25" t="s">
        <v>230</v>
      </c>
      <c r="D237" s="47">
        <f t="shared" ref="D237:M238" si="95">D114</f>
        <v>150</v>
      </c>
      <c r="E237" s="47">
        <f t="shared" si="95"/>
        <v>150</v>
      </c>
      <c r="F237" s="47">
        <f t="shared" si="95"/>
        <v>0</v>
      </c>
      <c r="G237" s="47">
        <f t="shared" si="95"/>
        <v>0</v>
      </c>
      <c r="H237" s="47">
        <f t="shared" si="95"/>
        <v>0</v>
      </c>
      <c r="I237" s="20">
        <f t="shared" si="82"/>
        <v>150</v>
      </c>
      <c r="J237" s="20">
        <f t="shared" si="83"/>
        <v>0</v>
      </c>
      <c r="K237" s="47">
        <f t="shared" si="95"/>
        <v>0</v>
      </c>
      <c r="L237" s="47">
        <f t="shared" si="95"/>
        <v>0</v>
      </c>
      <c r="M237" s="47">
        <f t="shared" si="95"/>
        <v>0</v>
      </c>
    </row>
    <row r="238" spans="1:13" ht="16.5" customHeight="1">
      <c r="A238" s="42"/>
      <c r="B238" s="72" t="s">
        <v>180</v>
      </c>
      <c r="C238" s="73" t="s">
        <v>181</v>
      </c>
      <c r="D238" s="45">
        <f t="shared" si="95"/>
        <v>0</v>
      </c>
      <c r="E238" s="45">
        <f t="shared" si="95"/>
        <v>0</v>
      </c>
      <c r="F238" s="45">
        <f t="shared" si="95"/>
        <v>0</v>
      </c>
      <c r="G238" s="45">
        <f t="shared" si="95"/>
        <v>0</v>
      </c>
      <c r="H238" s="45">
        <f t="shared" si="95"/>
        <v>0</v>
      </c>
      <c r="I238" s="20">
        <f t="shared" si="82"/>
        <v>0</v>
      </c>
      <c r="J238" s="20">
        <f t="shared" si="83"/>
        <v>0</v>
      </c>
      <c r="K238" s="45">
        <f t="shared" si="95"/>
        <v>0</v>
      </c>
      <c r="L238" s="45">
        <f t="shared" si="95"/>
        <v>0</v>
      </c>
      <c r="M238" s="45">
        <f t="shared" si="95"/>
        <v>0</v>
      </c>
    </row>
    <row r="239" spans="1:13" ht="20.25" customHeight="1">
      <c r="A239" s="42"/>
      <c r="B239" s="16" t="s">
        <v>195</v>
      </c>
      <c r="C239" s="27" t="s">
        <v>183</v>
      </c>
      <c r="D239" s="47">
        <f t="shared" ref="D239:M239" si="96">D115</f>
        <v>0</v>
      </c>
      <c r="E239" s="47">
        <f t="shared" si="96"/>
        <v>0</v>
      </c>
      <c r="F239" s="47">
        <f t="shared" si="96"/>
        <v>0</v>
      </c>
      <c r="G239" s="47">
        <f t="shared" si="96"/>
        <v>0</v>
      </c>
      <c r="H239" s="47">
        <f t="shared" si="96"/>
        <v>0</v>
      </c>
      <c r="I239" s="20">
        <f t="shared" si="82"/>
        <v>0</v>
      </c>
      <c r="J239" s="20">
        <f t="shared" si="83"/>
        <v>0</v>
      </c>
      <c r="K239" s="47">
        <f t="shared" si="96"/>
        <v>0</v>
      </c>
      <c r="L239" s="47">
        <f t="shared" si="96"/>
        <v>0</v>
      </c>
      <c r="M239" s="47">
        <f t="shared" si="96"/>
        <v>0</v>
      </c>
    </row>
    <row r="240" spans="1:13" ht="8.25" hidden="1" customHeight="1">
      <c r="A240" s="42"/>
      <c r="B240" s="26" t="s">
        <v>184</v>
      </c>
      <c r="C240" s="27" t="s">
        <v>185</v>
      </c>
      <c r="D240" s="21"/>
      <c r="E240" s="21"/>
      <c r="F240" s="21"/>
      <c r="G240" s="21"/>
      <c r="H240" s="21"/>
      <c r="I240" s="20">
        <f t="shared" si="82"/>
        <v>0</v>
      </c>
      <c r="J240" s="20">
        <f t="shared" si="83"/>
        <v>0</v>
      </c>
      <c r="K240" s="21"/>
      <c r="L240" s="21"/>
      <c r="M240" s="21"/>
    </row>
    <row r="241" spans="1:13" ht="19.5" hidden="1" customHeight="1">
      <c r="A241" s="42"/>
      <c r="B241" s="26" t="s">
        <v>186</v>
      </c>
      <c r="C241" s="27" t="s">
        <v>187</v>
      </c>
      <c r="D241" s="21"/>
      <c r="E241" s="21"/>
      <c r="F241" s="21"/>
      <c r="G241" s="21"/>
      <c r="H241" s="21"/>
      <c r="I241" s="20">
        <f t="shared" si="82"/>
        <v>0</v>
      </c>
      <c r="J241" s="20">
        <f t="shared" si="83"/>
        <v>0</v>
      </c>
      <c r="K241" s="21"/>
      <c r="L241" s="21"/>
      <c r="M241" s="21"/>
    </row>
    <row r="242" spans="1:13" ht="20.25" customHeight="1">
      <c r="A242" s="42"/>
      <c r="B242" s="74" t="s">
        <v>188</v>
      </c>
      <c r="C242" s="25" t="s">
        <v>189</v>
      </c>
      <c r="D242" s="47">
        <f t="shared" ref="D242:M242" si="97">D243+D244+D245</f>
        <v>0</v>
      </c>
      <c r="E242" s="47">
        <f t="shared" si="97"/>
        <v>0</v>
      </c>
      <c r="F242" s="47">
        <f t="shared" si="97"/>
        <v>0</v>
      </c>
      <c r="G242" s="47">
        <f t="shared" si="97"/>
        <v>0</v>
      </c>
      <c r="H242" s="47">
        <f t="shared" si="97"/>
        <v>0</v>
      </c>
      <c r="I242" s="20">
        <f t="shared" si="82"/>
        <v>0</v>
      </c>
      <c r="J242" s="20">
        <f t="shared" si="83"/>
        <v>0</v>
      </c>
      <c r="K242" s="47">
        <f t="shared" si="97"/>
        <v>0</v>
      </c>
      <c r="L242" s="47">
        <f t="shared" si="97"/>
        <v>0</v>
      </c>
      <c r="M242" s="47">
        <f t="shared" si="97"/>
        <v>0</v>
      </c>
    </row>
    <row r="243" spans="1:13" ht="19.5" customHeight="1">
      <c r="A243" s="42"/>
      <c r="B243" s="26" t="s">
        <v>195</v>
      </c>
      <c r="C243" s="27" t="s">
        <v>190</v>
      </c>
      <c r="D243" s="47">
        <f t="shared" ref="D243:M243" si="98">D120</f>
        <v>0</v>
      </c>
      <c r="E243" s="47">
        <f t="shared" si="98"/>
        <v>0</v>
      </c>
      <c r="F243" s="47">
        <f t="shared" si="98"/>
        <v>0</v>
      </c>
      <c r="G243" s="47">
        <f t="shared" si="98"/>
        <v>0</v>
      </c>
      <c r="H243" s="47">
        <f t="shared" si="98"/>
        <v>0</v>
      </c>
      <c r="I243" s="20">
        <f t="shared" si="82"/>
        <v>0</v>
      </c>
      <c r="J243" s="20">
        <f t="shared" si="83"/>
        <v>0</v>
      </c>
      <c r="K243" s="47">
        <f t="shared" si="98"/>
        <v>0</v>
      </c>
      <c r="L243" s="47">
        <f t="shared" si="98"/>
        <v>0</v>
      </c>
      <c r="M243" s="47">
        <f t="shared" si="98"/>
        <v>0</v>
      </c>
    </row>
    <row r="244" spans="1:13" ht="0.75" customHeight="1">
      <c r="A244" s="42"/>
      <c r="B244" s="26" t="s">
        <v>184</v>
      </c>
      <c r="C244" s="27" t="s">
        <v>231</v>
      </c>
      <c r="D244" s="21"/>
      <c r="E244" s="21"/>
      <c r="F244" s="21"/>
      <c r="G244" s="21"/>
      <c r="H244" s="21"/>
      <c r="I244" s="20">
        <f t="shared" si="82"/>
        <v>0</v>
      </c>
      <c r="J244" s="20">
        <f t="shared" si="83"/>
        <v>0</v>
      </c>
      <c r="K244" s="21"/>
      <c r="L244" s="21"/>
      <c r="M244" s="21"/>
    </row>
    <row r="245" spans="1:13" ht="18" customHeight="1">
      <c r="A245" s="42"/>
      <c r="B245" s="26" t="s">
        <v>186</v>
      </c>
      <c r="C245" s="27" t="s">
        <v>192</v>
      </c>
      <c r="D245" s="21"/>
      <c r="E245" s="21"/>
      <c r="F245" s="21"/>
      <c r="G245" s="21"/>
      <c r="H245" s="21"/>
      <c r="I245" s="20">
        <f t="shared" si="82"/>
        <v>0</v>
      </c>
      <c r="J245" s="20">
        <f t="shared" si="83"/>
        <v>0</v>
      </c>
      <c r="K245" s="21"/>
      <c r="L245" s="21"/>
      <c r="M245" s="21"/>
    </row>
    <row r="246" spans="1:13" ht="28.5" customHeight="1">
      <c r="A246" s="42"/>
      <c r="B246" s="75" t="s">
        <v>193</v>
      </c>
      <c r="C246" s="25" t="s">
        <v>194</v>
      </c>
      <c r="D246" s="47">
        <f t="shared" ref="D246:M248" si="99">D123</f>
        <v>150</v>
      </c>
      <c r="E246" s="47">
        <f t="shared" si="99"/>
        <v>150</v>
      </c>
      <c r="F246" s="47">
        <f t="shared" si="99"/>
        <v>0</v>
      </c>
      <c r="G246" s="47">
        <f t="shared" si="99"/>
        <v>0</v>
      </c>
      <c r="H246" s="47">
        <f t="shared" si="99"/>
        <v>0</v>
      </c>
      <c r="I246" s="20">
        <f t="shared" si="82"/>
        <v>150</v>
      </c>
      <c r="J246" s="20">
        <f t="shared" si="83"/>
        <v>0</v>
      </c>
      <c r="K246" s="47">
        <f t="shared" si="99"/>
        <v>0</v>
      </c>
      <c r="L246" s="47">
        <f t="shared" si="99"/>
        <v>0</v>
      </c>
      <c r="M246" s="47">
        <f t="shared" si="99"/>
        <v>0</v>
      </c>
    </row>
    <row r="247" spans="1:13" ht="21" customHeight="1">
      <c r="A247" s="42"/>
      <c r="B247" s="26" t="s">
        <v>195</v>
      </c>
      <c r="C247" s="27" t="s">
        <v>196</v>
      </c>
      <c r="D247" s="47">
        <f t="shared" si="99"/>
        <v>0</v>
      </c>
      <c r="E247" s="47">
        <f t="shared" si="99"/>
        <v>0</v>
      </c>
      <c r="F247" s="47">
        <f t="shared" si="99"/>
        <v>0</v>
      </c>
      <c r="G247" s="47">
        <f t="shared" si="99"/>
        <v>0</v>
      </c>
      <c r="H247" s="47">
        <f t="shared" si="99"/>
        <v>0</v>
      </c>
      <c r="I247" s="20">
        <f t="shared" si="82"/>
        <v>0</v>
      </c>
      <c r="J247" s="20">
        <f t="shared" si="83"/>
        <v>0</v>
      </c>
      <c r="K247" s="47">
        <f t="shared" si="99"/>
        <v>0</v>
      </c>
      <c r="L247" s="47">
        <f t="shared" si="99"/>
        <v>0</v>
      </c>
      <c r="M247" s="47">
        <f t="shared" si="99"/>
        <v>0</v>
      </c>
    </row>
    <row r="248" spans="1:13" ht="17.25" customHeight="1">
      <c r="A248" s="42"/>
      <c r="B248" s="26" t="s">
        <v>184</v>
      </c>
      <c r="C248" s="27" t="s">
        <v>197</v>
      </c>
      <c r="D248" s="47">
        <f t="shared" si="99"/>
        <v>150</v>
      </c>
      <c r="E248" s="47">
        <f t="shared" si="99"/>
        <v>150</v>
      </c>
      <c r="F248" s="47">
        <f t="shared" si="99"/>
        <v>0</v>
      </c>
      <c r="G248" s="47">
        <f t="shared" si="99"/>
        <v>0</v>
      </c>
      <c r="H248" s="47">
        <f t="shared" si="99"/>
        <v>0</v>
      </c>
      <c r="I248" s="47">
        <f t="shared" si="99"/>
        <v>150</v>
      </c>
      <c r="J248" s="47">
        <f t="shared" si="99"/>
        <v>0</v>
      </c>
      <c r="K248" s="47">
        <f t="shared" si="99"/>
        <v>0</v>
      </c>
      <c r="L248" s="47">
        <f t="shared" si="99"/>
        <v>0</v>
      </c>
      <c r="M248" s="47">
        <f t="shared" si="99"/>
        <v>0</v>
      </c>
    </row>
    <row r="249" spans="1:13" ht="18.75" customHeight="1">
      <c r="A249" s="42"/>
      <c r="B249" s="26" t="s">
        <v>186</v>
      </c>
      <c r="C249" s="27" t="s">
        <v>198</v>
      </c>
      <c r="D249" s="21"/>
      <c r="E249" s="21"/>
      <c r="F249" s="21"/>
      <c r="G249" s="21"/>
      <c r="H249" s="21"/>
      <c r="I249" s="20">
        <f t="shared" si="82"/>
        <v>0</v>
      </c>
      <c r="J249" s="20">
        <f t="shared" si="83"/>
        <v>0</v>
      </c>
      <c r="K249" s="21"/>
      <c r="L249" s="21"/>
      <c r="M249" s="21"/>
    </row>
    <row r="250" spans="1:13" ht="23.25" hidden="1" customHeight="1">
      <c r="A250" s="76"/>
      <c r="B250" s="26"/>
      <c r="C250" s="27"/>
      <c r="D250" s="21"/>
      <c r="E250" s="21"/>
      <c r="F250" s="21"/>
      <c r="G250" s="21"/>
      <c r="H250" s="21"/>
      <c r="I250" s="20">
        <f t="shared" si="82"/>
        <v>0</v>
      </c>
      <c r="J250" s="20">
        <f t="shared" si="83"/>
        <v>0</v>
      </c>
      <c r="K250" s="21"/>
      <c r="L250" s="21"/>
      <c r="M250" s="21"/>
    </row>
    <row r="251" spans="1:13" ht="22.5" customHeight="1">
      <c r="A251" s="42"/>
      <c r="B251" s="25" t="s">
        <v>3</v>
      </c>
      <c r="C251" s="25" t="s">
        <v>4</v>
      </c>
      <c r="D251" s="21"/>
      <c r="E251" s="21"/>
      <c r="F251" s="21"/>
      <c r="G251" s="21"/>
      <c r="H251" s="21"/>
      <c r="I251" s="20">
        <f t="shared" si="82"/>
        <v>0</v>
      </c>
      <c r="J251" s="20">
        <f t="shared" si="83"/>
        <v>0</v>
      </c>
      <c r="K251" s="21"/>
      <c r="L251" s="21"/>
      <c r="M251" s="21"/>
    </row>
    <row r="252" spans="1:13" ht="18" customHeight="1">
      <c r="A252" s="77"/>
      <c r="B252" s="18" t="s">
        <v>232</v>
      </c>
      <c r="C252" s="19"/>
      <c r="D252" s="78">
        <f t="shared" ref="D252:M252" si="100">D253+D266</f>
        <v>760670</v>
      </c>
      <c r="E252" s="78">
        <f t="shared" si="100"/>
        <v>260129</v>
      </c>
      <c r="F252" s="78">
        <f t="shared" si="100"/>
        <v>171627</v>
      </c>
      <c r="G252" s="78">
        <f t="shared" si="100"/>
        <v>172625</v>
      </c>
      <c r="H252" s="78">
        <f t="shared" si="100"/>
        <v>156289</v>
      </c>
      <c r="I252" s="20">
        <f t="shared" si="82"/>
        <v>760670</v>
      </c>
      <c r="J252" s="20">
        <f t="shared" si="83"/>
        <v>0</v>
      </c>
      <c r="K252" s="78">
        <f t="shared" si="100"/>
        <v>464815</v>
      </c>
      <c r="L252" s="78">
        <f t="shared" si="100"/>
        <v>427521</v>
      </c>
      <c r="M252" s="78">
        <f t="shared" si="100"/>
        <v>422136</v>
      </c>
    </row>
    <row r="253" spans="1:13" ht="14.25">
      <c r="A253" s="69"/>
      <c r="B253" s="65" t="s">
        <v>233</v>
      </c>
      <c r="C253" s="66"/>
      <c r="D253" s="67">
        <f t="shared" ref="D253:M253" si="101">D254+D264+D265</f>
        <v>404965</v>
      </c>
      <c r="E253" s="67">
        <f t="shared" si="101"/>
        <v>109313</v>
      </c>
      <c r="F253" s="67">
        <f t="shared" si="101"/>
        <v>104896</v>
      </c>
      <c r="G253" s="67">
        <f t="shared" si="101"/>
        <v>97813</v>
      </c>
      <c r="H253" s="67">
        <f t="shared" si="101"/>
        <v>92943</v>
      </c>
      <c r="I253" s="20">
        <f t="shared" si="82"/>
        <v>404965</v>
      </c>
      <c r="J253" s="20">
        <f t="shared" si="83"/>
        <v>0</v>
      </c>
      <c r="K253" s="67">
        <f t="shared" si="101"/>
        <v>401766</v>
      </c>
      <c r="L253" s="67">
        <f t="shared" si="101"/>
        <v>412436</v>
      </c>
      <c r="M253" s="67">
        <f t="shared" si="101"/>
        <v>422080</v>
      </c>
    </row>
    <row r="254" spans="1:13" ht="14.25">
      <c r="A254" s="42"/>
      <c r="B254" s="24" t="s">
        <v>234</v>
      </c>
      <c r="C254" s="27">
        <v>0.01</v>
      </c>
      <c r="D254" s="37">
        <f t="shared" ref="D254:M254" si="102">D255+D256+D257+D258+D259+D260+D261+D262+D263</f>
        <v>398612</v>
      </c>
      <c r="E254" s="37">
        <f t="shared" si="102"/>
        <v>107713</v>
      </c>
      <c r="F254" s="37">
        <f t="shared" si="102"/>
        <v>103296</v>
      </c>
      <c r="G254" s="37">
        <f t="shared" si="102"/>
        <v>96213</v>
      </c>
      <c r="H254" s="37">
        <f t="shared" si="102"/>
        <v>91390</v>
      </c>
      <c r="I254" s="20">
        <f t="shared" si="82"/>
        <v>398612</v>
      </c>
      <c r="J254" s="20">
        <f t="shared" si="83"/>
        <v>0</v>
      </c>
      <c r="K254" s="37">
        <f t="shared" si="102"/>
        <v>390300</v>
      </c>
      <c r="L254" s="37">
        <f t="shared" si="102"/>
        <v>395411</v>
      </c>
      <c r="M254" s="37">
        <f t="shared" si="102"/>
        <v>403632</v>
      </c>
    </row>
    <row r="255" spans="1:13" ht="18.75" customHeight="1">
      <c r="A255" s="42"/>
      <c r="B255" s="24" t="s">
        <v>235</v>
      </c>
      <c r="C255" s="27">
        <v>10</v>
      </c>
      <c r="D255" s="37">
        <f t="shared" ref="D255:H256" si="103">D280+D511+D552+D1147+D1223</f>
        <v>180877</v>
      </c>
      <c r="E255" s="37">
        <f t="shared" si="103"/>
        <v>45636</v>
      </c>
      <c r="F255" s="37">
        <f t="shared" si="103"/>
        <v>45036</v>
      </c>
      <c r="G255" s="37">
        <f t="shared" si="103"/>
        <v>47010</v>
      </c>
      <c r="H255" s="37">
        <f t="shared" si="103"/>
        <v>43195</v>
      </c>
      <c r="I255" s="20">
        <f t="shared" si="82"/>
        <v>180877</v>
      </c>
      <c r="J255" s="20">
        <f t="shared" si="83"/>
        <v>0</v>
      </c>
      <c r="K255" s="37">
        <f t="shared" ref="K255:M256" si="104">K280+K511+K552+K1147+K1223</f>
        <v>177877</v>
      </c>
      <c r="L255" s="37">
        <f t="shared" si="104"/>
        <v>177877</v>
      </c>
      <c r="M255" s="37">
        <f t="shared" si="104"/>
        <v>177877</v>
      </c>
    </row>
    <row r="256" spans="1:13" ht="19.5" customHeight="1">
      <c r="A256" s="42"/>
      <c r="B256" s="24" t="s">
        <v>236</v>
      </c>
      <c r="C256" s="27">
        <v>20</v>
      </c>
      <c r="D256" s="37">
        <f t="shared" si="103"/>
        <v>72319</v>
      </c>
      <c r="E256" s="37">
        <f t="shared" si="103"/>
        <v>22762</v>
      </c>
      <c r="F256" s="37">
        <f t="shared" si="103"/>
        <v>17885</v>
      </c>
      <c r="G256" s="37">
        <f t="shared" si="103"/>
        <v>17212</v>
      </c>
      <c r="H256" s="37">
        <f t="shared" si="103"/>
        <v>14460</v>
      </c>
      <c r="I256" s="20">
        <f t="shared" si="82"/>
        <v>72319</v>
      </c>
      <c r="J256" s="20">
        <f t="shared" si="83"/>
        <v>0</v>
      </c>
      <c r="K256" s="37">
        <f t="shared" si="104"/>
        <v>72907</v>
      </c>
      <c r="L256" s="37">
        <f t="shared" si="104"/>
        <v>78894</v>
      </c>
      <c r="M256" s="37">
        <f t="shared" si="104"/>
        <v>86400</v>
      </c>
    </row>
    <row r="257" spans="1:13" ht="19.5" customHeight="1">
      <c r="A257" s="42"/>
      <c r="B257" s="24" t="s">
        <v>237</v>
      </c>
      <c r="C257" s="27">
        <v>30</v>
      </c>
      <c r="D257" s="37">
        <f t="shared" ref="D257:M257" si="105">D282</f>
        <v>16388</v>
      </c>
      <c r="E257" s="37">
        <f t="shared" si="105"/>
        <v>5000</v>
      </c>
      <c r="F257" s="37">
        <f t="shared" si="105"/>
        <v>4000</v>
      </c>
      <c r="G257" s="37">
        <f t="shared" si="105"/>
        <v>4000</v>
      </c>
      <c r="H257" s="37">
        <f t="shared" si="105"/>
        <v>3388</v>
      </c>
      <c r="I257" s="20">
        <f t="shared" si="82"/>
        <v>16388</v>
      </c>
      <c r="J257" s="20">
        <f t="shared" si="83"/>
        <v>0</v>
      </c>
      <c r="K257" s="37">
        <f t="shared" si="105"/>
        <v>17191</v>
      </c>
      <c r="L257" s="37">
        <f t="shared" si="105"/>
        <v>16126</v>
      </c>
      <c r="M257" s="37">
        <f t="shared" si="105"/>
        <v>16659</v>
      </c>
    </row>
    <row r="258" spans="1:13" ht="19.5" customHeight="1">
      <c r="A258" s="42"/>
      <c r="B258" s="24" t="s">
        <v>238</v>
      </c>
      <c r="C258" s="27">
        <v>40</v>
      </c>
      <c r="D258" s="37">
        <f t="shared" ref="D258:M258" si="106">D1227</f>
        <v>0</v>
      </c>
      <c r="E258" s="37">
        <f t="shared" si="106"/>
        <v>0</v>
      </c>
      <c r="F258" s="37">
        <f t="shared" si="106"/>
        <v>0</v>
      </c>
      <c r="G258" s="37">
        <f t="shared" si="106"/>
        <v>0</v>
      </c>
      <c r="H258" s="37">
        <f t="shared" si="106"/>
        <v>0</v>
      </c>
      <c r="I258" s="20">
        <f t="shared" si="82"/>
        <v>0</v>
      </c>
      <c r="J258" s="20">
        <f t="shared" si="83"/>
        <v>0</v>
      </c>
      <c r="K258" s="37">
        <f t="shared" si="106"/>
        <v>0</v>
      </c>
      <c r="L258" s="37">
        <f t="shared" si="106"/>
        <v>0</v>
      </c>
      <c r="M258" s="37">
        <f t="shared" si="106"/>
        <v>0</v>
      </c>
    </row>
    <row r="259" spans="1:13" ht="20.25" customHeight="1">
      <c r="A259" s="42"/>
      <c r="B259" s="24" t="s">
        <v>239</v>
      </c>
      <c r="C259" s="27">
        <v>50</v>
      </c>
      <c r="D259" s="37">
        <f t="shared" ref="D259:M259" si="107">D283</f>
        <v>500</v>
      </c>
      <c r="E259" s="37">
        <f t="shared" si="107"/>
        <v>150</v>
      </c>
      <c r="F259" s="37">
        <f t="shared" si="107"/>
        <v>150</v>
      </c>
      <c r="G259" s="37">
        <f t="shared" si="107"/>
        <v>200</v>
      </c>
      <c r="H259" s="37">
        <f t="shared" si="107"/>
        <v>0</v>
      </c>
      <c r="I259" s="20">
        <f t="shared" si="82"/>
        <v>500</v>
      </c>
      <c r="J259" s="20">
        <f t="shared" si="83"/>
        <v>0</v>
      </c>
      <c r="K259" s="37">
        <f t="shared" si="107"/>
        <v>500</v>
      </c>
      <c r="L259" s="37">
        <f t="shared" si="107"/>
        <v>500</v>
      </c>
      <c r="M259" s="37">
        <f t="shared" si="107"/>
        <v>500</v>
      </c>
    </row>
    <row r="260" spans="1:13" ht="18" customHeight="1">
      <c r="A260" s="42"/>
      <c r="B260" s="24" t="s">
        <v>240</v>
      </c>
      <c r="C260" s="27">
        <v>51</v>
      </c>
      <c r="D260" s="37">
        <f t="shared" ref="D260:M260" si="108">D284+D554+D1225</f>
        <v>74790</v>
      </c>
      <c r="E260" s="37">
        <f t="shared" si="108"/>
        <v>19196</v>
      </c>
      <c r="F260" s="37">
        <f t="shared" si="108"/>
        <v>18565</v>
      </c>
      <c r="G260" s="37">
        <f t="shared" si="108"/>
        <v>19085</v>
      </c>
      <c r="H260" s="37">
        <f t="shared" si="108"/>
        <v>17944</v>
      </c>
      <c r="I260" s="20">
        <f t="shared" si="82"/>
        <v>74790</v>
      </c>
      <c r="J260" s="20">
        <f t="shared" si="83"/>
        <v>0</v>
      </c>
      <c r="K260" s="37">
        <f t="shared" si="108"/>
        <v>67870</v>
      </c>
      <c r="L260" s="37">
        <f t="shared" si="108"/>
        <v>67870</v>
      </c>
      <c r="M260" s="37">
        <f t="shared" si="108"/>
        <v>67870</v>
      </c>
    </row>
    <row r="261" spans="1:13" ht="16.5" customHeight="1">
      <c r="A261" s="42"/>
      <c r="B261" s="24" t="s">
        <v>241</v>
      </c>
      <c r="C261" s="27">
        <v>55</v>
      </c>
      <c r="D261" s="37">
        <f t="shared" ref="D261:H262" si="109">D285+D555</f>
        <v>0</v>
      </c>
      <c r="E261" s="37">
        <f t="shared" si="109"/>
        <v>0</v>
      </c>
      <c r="F261" s="37">
        <f t="shared" si="109"/>
        <v>0</v>
      </c>
      <c r="G261" s="37">
        <f t="shared" si="109"/>
        <v>0</v>
      </c>
      <c r="H261" s="37">
        <f t="shared" si="109"/>
        <v>0</v>
      </c>
      <c r="I261" s="20">
        <f t="shared" si="82"/>
        <v>0</v>
      </c>
      <c r="J261" s="20">
        <f t="shared" si="83"/>
        <v>0</v>
      </c>
      <c r="K261" s="37">
        <f t="shared" ref="K261:M262" si="110">K285+K555</f>
        <v>0</v>
      </c>
      <c r="L261" s="37">
        <f t="shared" si="110"/>
        <v>0</v>
      </c>
      <c r="M261" s="37">
        <f t="shared" si="110"/>
        <v>0</v>
      </c>
    </row>
    <row r="262" spans="1:13" ht="19.5" customHeight="1">
      <c r="A262" s="42"/>
      <c r="B262" s="24" t="s">
        <v>242</v>
      </c>
      <c r="C262" s="27">
        <v>57</v>
      </c>
      <c r="D262" s="37">
        <f t="shared" si="109"/>
        <v>31748</v>
      </c>
      <c r="E262" s="37">
        <f t="shared" si="109"/>
        <v>10269</v>
      </c>
      <c r="F262" s="37">
        <f t="shared" si="109"/>
        <v>11860</v>
      </c>
      <c r="G262" s="37">
        <f t="shared" si="109"/>
        <v>2905</v>
      </c>
      <c r="H262" s="37">
        <f t="shared" si="109"/>
        <v>6714</v>
      </c>
      <c r="I262" s="20">
        <f t="shared" si="82"/>
        <v>31748</v>
      </c>
      <c r="J262" s="20">
        <f t="shared" si="83"/>
        <v>0</v>
      </c>
      <c r="K262" s="37">
        <f t="shared" si="110"/>
        <v>31965</v>
      </c>
      <c r="L262" s="37">
        <f t="shared" si="110"/>
        <v>32154</v>
      </c>
      <c r="M262" s="37">
        <f t="shared" si="110"/>
        <v>32336</v>
      </c>
    </row>
    <row r="263" spans="1:13" ht="19.5" customHeight="1">
      <c r="A263" s="42"/>
      <c r="B263" s="24" t="s">
        <v>243</v>
      </c>
      <c r="C263" s="27">
        <v>59</v>
      </c>
      <c r="D263" s="37">
        <f t="shared" ref="D263:M263" si="111">D287+D513+D557+D1226</f>
        <v>21990</v>
      </c>
      <c r="E263" s="37">
        <f t="shared" si="111"/>
        <v>4700</v>
      </c>
      <c r="F263" s="37">
        <f t="shared" si="111"/>
        <v>5800</v>
      </c>
      <c r="G263" s="37">
        <f t="shared" si="111"/>
        <v>5801</v>
      </c>
      <c r="H263" s="37">
        <f t="shared" si="111"/>
        <v>5689</v>
      </c>
      <c r="I263" s="20">
        <f t="shared" si="82"/>
        <v>21990</v>
      </c>
      <c r="J263" s="20">
        <f t="shared" si="83"/>
        <v>0</v>
      </c>
      <c r="K263" s="37">
        <f t="shared" si="111"/>
        <v>21990</v>
      </c>
      <c r="L263" s="37">
        <f t="shared" si="111"/>
        <v>21990</v>
      </c>
      <c r="M263" s="37">
        <f t="shared" si="111"/>
        <v>21990</v>
      </c>
    </row>
    <row r="264" spans="1:13" ht="21" customHeight="1">
      <c r="A264" s="42"/>
      <c r="B264" s="24" t="s">
        <v>244</v>
      </c>
      <c r="C264" s="27">
        <v>79</v>
      </c>
      <c r="D264" s="37">
        <f t="shared" ref="D264:M264" si="112">D288</f>
        <v>6353</v>
      </c>
      <c r="E264" s="37">
        <f t="shared" si="112"/>
        <v>1600</v>
      </c>
      <c r="F264" s="37">
        <f t="shared" si="112"/>
        <v>1600</v>
      </c>
      <c r="G264" s="37">
        <f t="shared" si="112"/>
        <v>1600</v>
      </c>
      <c r="H264" s="37">
        <f t="shared" si="112"/>
        <v>1553</v>
      </c>
      <c r="I264" s="20">
        <f t="shared" si="82"/>
        <v>6353</v>
      </c>
      <c r="J264" s="20">
        <f t="shared" si="83"/>
        <v>0</v>
      </c>
      <c r="K264" s="37">
        <f t="shared" si="112"/>
        <v>11466</v>
      </c>
      <c r="L264" s="37">
        <f t="shared" si="112"/>
        <v>17025</v>
      </c>
      <c r="M264" s="37">
        <f t="shared" si="112"/>
        <v>18448</v>
      </c>
    </row>
    <row r="265" spans="1:13" ht="21" customHeight="1">
      <c r="A265" s="42"/>
      <c r="B265" s="26" t="s">
        <v>245</v>
      </c>
      <c r="C265" s="27">
        <v>85.01</v>
      </c>
      <c r="D265" s="21">
        <f t="shared" ref="D265:M265" si="113">D289+D558+D1149+D514</f>
        <v>0</v>
      </c>
      <c r="E265" s="21">
        <f t="shared" si="113"/>
        <v>0</v>
      </c>
      <c r="F265" s="21">
        <f t="shared" si="113"/>
        <v>0</v>
      </c>
      <c r="G265" s="21">
        <f t="shared" si="113"/>
        <v>0</v>
      </c>
      <c r="H265" s="21">
        <f t="shared" si="113"/>
        <v>0</v>
      </c>
      <c r="I265" s="20">
        <f t="shared" si="82"/>
        <v>0</v>
      </c>
      <c r="J265" s="20">
        <f t="shared" si="83"/>
        <v>0</v>
      </c>
      <c r="K265" s="21">
        <f t="shared" si="113"/>
        <v>0</v>
      </c>
      <c r="L265" s="21">
        <f t="shared" si="113"/>
        <v>0</v>
      </c>
      <c r="M265" s="21">
        <f t="shared" si="113"/>
        <v>0</v>
      </c>
    </row>
    <row r="266" spans="1:13" ht="14.25">
      <c r="A266" s="64"/>
      <c r="B266" s="65" t="s">
        <v>246</v>
      </c>
      <c r="C266" s="70"/>
      <c r="D266" s="67">
        <f t="shared" ref="D266:M266" si="114">D290+D515+D559+D1150+D1228</f>
        <v>355705</v>
      </c>
      <c r="E266" s="67">
        <f t="shared" si="114"/>
        <v>150816</v>
      </c>
      <c r="F266" s="67">
        <f t="shared" si="114"/>
        <v>66731</v>
      </c>
      <c r="G266" s="67">
        <f t="shared" si="114"/>
        <v>74812</v>
      </c>
      <c r="H266" s="67">
        <f t="shared" si="114"/>
        <v>63346</v>
      </c>
      <c r="I266" s="20">
        <f t="shared" ref="I266:I329" si="115">E266+F266+G266+H266</f>
        <v>355705</v>
      </c>
      <c r="J266" s="20">
        <f t="shared" ref="J266:J329" si="116">D266-I266</f>
        <v>0</v>
      </c>
      <c r="K266" s="67">
        <f t="shared" si="114"/>
        <v>63049</v>
      </c>
      <c r="L266" s="67">
        <f t="shared" si="114"/>
        <v>15085</v>
      </c>
      <c r="M266" s="67">
        <f t="shared" si="114"/>
        <v>56</v>
      </c>
    </row>
    <row r="267" spans="1:13" ht="26.25" customHeight="1">
      <c r="A267" s="42"/>
      <c r="B267" s="14" t="s">
        <v>247</v>
      </c>
      <c r="C267" s="25">
        <v>51</v>
      </c>
      <c r="D267" s="37">
        <f t="shared" ref="D267:M267" si="117">D560+D561+D562+D291</f>
        <v>46818</v>
      </c>
      <c r="E267" s="37">
        <f t="shared" si="117"/>
        <v>41830</v>
      </c>
      <c r="F267" s="37">
        <f t="shared" si="117"/>
        <v>2000</v>
      </c>
      <c r="G267" s="37">
        <f t="shared" si="117"/>
        <v>1000</v>
      </c>
      <c r="H267" s="37">
        <f t="shared" si="117"/>
        <v>1988</v>
      </c>
      <c r="I267" s="20">
        <f t="shared" si="115"/>
        <v>46818</v>
      </c>
      <c r="J267" s="20">
        <f t="shared" si="116"/>
        <v>0</v>
      </c>
      <c r="K267" s="37">
        <f t="shared" si="117"/>
        <v>0</v>
      </c>
      <c r="L267" s="37">
        <f t="shared" si="117"/>
        <v>0</v>
      </c>
      <c r="M267" s="37">
        <f t="shared" si="117"/>
        <v>0</v>
      </c>
    </row>
    <row r="268" spans="1:13" ht="25.5" customHeight="1">
      <c r="A268" s="42"/>
      <c r="B268" s="14" t="s">
        <v>248</v>
      </c>
      <c r="C268" s="25" t="s">
        <v>249</v>
      </c>
      <c r="D268" s="37">
        <f t="shared" ref="D268:M269" si="118">D560</f>
        <v>13772</v>
      </c>
      <c r="E268" s="37">
        <f t="shared" si="118"/>
        <v>8784</v>
      </c>
      <c r="F268" s="37">
        <f t="shared" si="118"/>
        <v>2000</v>
      </c>
      <c r="G268" s="37">
        <f t="shared" si="118"/>
        <v>1000</v>
      </c>
      <c r="H268" s="37">
        <f t="shared" si="118"/>
        <v>1988</v>
      </c>
      <c r="I268" s="20">
        <f t="shared" si="115"/>
        <v>13772</v>
      </c>
      <c r="J268" s="20">
        <f t="shared" si="116"/>
        <v>0</v>
      </c>
      <c r="K268" s="37">
        <f t="shared" si="118"/>
        <v>0</v>
      </c>
      <c r="L268" s="37">
        <f t="shared" si="118"/>
        <v>0</v>
      </c>
      <c r="M268" s="37">
        <f t="shared" si="118"/>
        <v>0</v>
      </c>
    </row>
    <row r="269" spans="1:13" ht="15" customHeight="1">
      <c r="A269" s="42"/>
      <c r="B269" s="14" t="s">
        <v>250</v>
      </c>
      <c r="C269" s="25" t="s">
        <v>251</v>
      </c>
      <c r="D269" s="37">
        <f t="shared" si="118"/>
        <v>0</v>
      </c>
      <c r="E269" s="37">
        <f t="shared" si="118"/>
        <v>0</v>
      </c>
      <c r="F269" s="37">
        <f t="shared" si="118"/>
        <v>0</v>
      </c>
      <c r="G269" s="37">
        <f t="shared" si="118"/>
        <v>0</v>
      </c>
      <c r="H269" s="37">
        <f t="shared" si="118"/>
        <v>0</v>
      </c>
      <c r="I269" s="20">
        <f t="shared" si="115"/>
        <v>0</v>
      </c>
      <c r="J269" s="20">
        <f t="shared" si="116"/>
        <v>0</v>
      </c>
      <c r="K269" s="37">
        <f t="shared" si="118"/>
        <v>0</v>
      </c>
      <c r="L269" s="37">
        <f t="shared" si="118"/>
        <v>0</v>
      </c>
      <c r="M269" s="37">
        <f t="shared" si="118"/>
        <v>0</v>
      </c>
    </row>
    <row r="270" spans="1:13" ht="18" customHeight="1">
      <c r="A270" s="42"/>
      <c r="B270" s="14" t="s">
        <v>252</v>
      </c>
      <c r="C270" s="25" t="s">
        <v>253</v>
      </c>
      <c r="D270" s="37">
        <f t="shared" ref="D270:M270" si="119">D562+D292</f>
        <v>33046</v>
      </c>
      <c r="E270" s="37">
        <f t="shared" si="119"/>
        <v>33046</v>
      </c>
      <c r="F270" s="37">
        <f t="shared" si="119"/>
        <v>0</v>
      </c>
      <c r="G270" s="37">
        <f t="shared" si="119"/>
        <v>0</v>
      </c>
      <c r="H270" s="37">
        <f t="shared" si="119"/>
        <v>0</v>
      </c>
      <c r="I270" s="20">
        <f t="shared" si="115"/>
        <v>33046</v>
      </c>
      <c r="J270" s="20">
        <f t="shared" si="116"/>
        <v>0</v>
      </c>
      <c r="K270" s="37">
        <f t="shared" si="119"/>
        <v>0</v>
      </c>
      <c r="L270" s="37">
        <f t="shared" si="119"/>
        <v>0</v>
      </c>
      <c r="M270" s="37">
        <f t="shared" si="119"/>
        <v>0</v>
      </c>
    </row>
    <row r="271" spans="1:13" ht="15.75" customHeight="1">
      <c r="A271" s="42"/>
      <c r="B271" s="24" t="s">
        <v>254</v>
      </c>
      <c r="C271" s="27">
        <v>55</v>
      </c>
      <c r="D271" s="78">
        <f t="shared" ref="D271:M271" si="120">D293+D1229+D563</f>
        <v>633</v>
      </c>
      <c r="E271" s="78">
        <f t="shared" si="120"/>
        <v>633</v>
      </c>
      <c r="F271" s="78">
        <f t="shared" si="120"/>
        <v>0</v>
      </c>
      <c r="G271" s="78">
        <f t="shared" si="120"/>
        <v>0</v>
      </c>
      <c r="H271" s="78">
        <f t="shared" si="120"/>
        <v>0</v>
      </c>
      <c r="I271" s="20">
        <f t="shared" si="115"/>
        <v>633</v>
      </c>
      <c r="J271" s="20">
        <f t="shared" si="116"/>
        <v>0</v>
      </c>
      <c r="K271" s="78">
        <f t="shared" si="120"/>
        <v>0</v>
      </c>
      <c r="L271" s="78">
        <f t="shared" si="120"/>
        <v>0</v>
      </c>
      <c r="M271" s="78">
        <f t="shared" si="120"/>
        <v>0</v>
      </c>
    </row>
    <row r="272" spans="1:13" ht="19.5" customHeight="1">
      <c r="A272" s="42"/>
      <c r="B272" s="24" t="s">
        <v>255</v>
      </c>
      <c r="C272" s="27">
        <v>56</v>
      </c>
      <c r="D272" s="78">
        <f t="shared" ref="D272:M272" si="121">D294+D564+D1152+D1231</f>
        <v>0</v>
      </c>
      <c r="E272" s="78">
        <f t="shared" si="121"/>
        <v>0</v>
      </c>
      <c r="F272" s="78">
        <f t="shared" si="121"/>
        <v>0</v>
      </c>
      <c r="G272" s="78">
        <f t="shared" si="121"/>
        <v>0</v>
      </c>
      <c r="H272" s="78">
        <f t="shared" si="121"/>
        <v>0</v>
      </c>
      <c r="I272" s="20">
        <f t="shared" si="115"/>
        <v>0</v>
      </c>
      <c r="J272" s="20">
        <f t="shared" si="116"/>
        <v>0</v>
      </c>
      <c r="K272" s="78">
        <f t="shared" si="121"/>
        <v>0</v>
      </c>
      <c r="L272" s="78">
        <f t="shared" si="121"/>
        <v>0</v>
      </c>
      <c r="M272" s="78">
        <f t="shared" si="121"/>
        <v>0</v>
      </c>
    </row>
    <row r="273" spans="1:13" ht="15.75" customHeight="1">
      <c r="A273" s="42"/>
      <c r="B273" s="24" t="s">
        <v>255</v>
      </c>
      <c r="C273" s="27">
        <v>58</v>
      </c>
      <c r="D273" s="37">
        <f t="shared" ref="D273:M273" si="122">D1153+D295+D1232+D565</f>
        <v>19742</v>
      </c>
      <c r="E273" s="37">
        <f t="shared" si="122"/>
        <v>19742</v>
      </c>
      <c r="F273" s="37">
        <f t="shared" si="122"/>
        <v>0</v>
      </c>
      <c r="G273" s="37">
        <f t="shared" si="122"/>
        <v>0</v>
      </c>
      <c r="H273" s="37">
        <f t="shared" si="122"/>
        <v>0</v>
      </c>
      <c r="I273" s="20">
        <f t="shared" si="115"/>
        <v>19742</v>
      </c>
      <c r="J273" s="20">
        <f t="shared" si="116"/>
        <v>0</v>
      </c>
      <c r="K273" s="37">
        <f t="shared" si="122"/>
        <v>0</v>
      </c>
      <c r="L273" s="37">
        <f t="shared" si="122"/>
        <v>0</v>
      </c>
      <c r="M273" s="37">
        <f t="shared" si="122"/>
        <v>0</v>
      </c>
    </row>
    <row r="274" spans="1:13" ht="28.5" customHeight="1">
      <c r="A274" s="42"/>
      <c r="B274" s="80" t="s">
        <v>256</v>
      </c>
      <c r="C274" s="27">
        <v>60</v>
      </c>
      <c r="D274" s="37">
        <f t="shared" ref="D274:M274" si="123">D296+D566</f>
        <v>80800</v>
      </c>
      <c r="E274" s="37">
        <f t="shared" si="123"/>
        <v>1547</v>
      </c>
      <c r="F274" s="37">
        <f t="shared" si="123"/>
        <v>14576</v>
      </c>
      <c r="G274" s="37">
        <f t="shared" si="123"/>
        <v>32684</v>
      </c>
      <c r="H274" s="37">
        <f t="shared" si="123"/>
        <v>31993</v>
      </c>
      <c r="I274" s="20">
        <f t="shared" si="115"/>
        <v>80800</v>
      </c>
      <c r="J274" s="20">
        <f t="shared" si="116"/>
        <v>0</v>
      </c>
      <c r="K274" s="37">
        <f t="shared" si="123"/>
        <v>1370</v>
      </c>
      <c r="L274" s="37">
        <f t="shared" si="123"/>
        <v>0</v>
      </c>
      <c r="M274" s="37">
        <f t="shared" si="123"/>
        <v>56</v>
      </c>
    </row>
    <row r="275" spans="1:13" ht="15.75" customHeight="1">
      <c r="A275" s="42"/>
      <c r="B275" s="24" t="s">
        <v>257</v>
      </c>
      <c r="C275" s="27">
        <v>70</v>
      </c>
      <c r="D275" s="78">
        <f t="shared" ref="D275:M275" si="124">D299+D516+D567+D1154+D1233</f>
        <v>207712</v>
      </c>
      <c r="E275" s="78">
        <f t="shared" si="124"/>
        <v>87064</v>
      </c>
      <c r="F275" s="78">
        <f t="shared" si="124"/>
        <v>50155</v>
      </c>
      <c r="G275" s="78">
        <f t="shared" si="124"/>
        <v>41128</v>
      </c>
      <c r="H275" s="78">
        <f t="shared" si="124"/>
        <v>29365</v>
      </c>
      <c r="I275" s="20">
        <f t="shared" si="115"/>
        <v>207712</v>
      </c>
      <c r="J275" s="20">
        <f t="shared" si="116"/>
        <v>0</v>
      </c>
      <c r="K275" s="78">
        <f t="shared" si="124"/>
        <v>61679</v>
      </c>
      <c r="L275" s="78">
        <f t="shared" si="124"/>
        <v>15085</v>
      </c>
      <c r="M275" s="78">
        <f t="shared" si="124"/>
        <v>0</v>
      </c>
    </row>
    <row r="276" spans="1:13" ht="20.25" customHeight="1">
      <c r="A276" s="42"/>
      <c r="B276" s="26" t="s">
        <v>245</v>
      </c>
      <c r="C276" s="27">
        <v>85.02</v>
      </c>
      <c r="D276" s="21">
        <f t="shared" ref="D276:M276" si="125">D1155+D1234</f>
        <v>0</v>
      </c>
      <c r="E276" s="21">
        <f t="shared" si="125"/>
        <v>0</v>
      </c>
      <c r="F276" s="21">
        <f t="shared" si="125"/>
        <v>0</v>
      </c>
      <c r="G276" s="21">
        <f t="shared" si="125"/>
        <v>0</v>
      </c>
      <c r="H276" s="21">
        <f t="shared" si="125"/>
        <v>0</v>
      </c>
      <c r="I276" s="20">
        <f t="shared" si="115"/>
        <v>0</v>
      </c>
      <c r="J276" s="20">
        <f t="shared" si="116"/>
        <v>0</v>
      </c>
      <c r="K276" s="21">
        <f t="shared" si="125"/>
        <v>0</v>
      </c>
      <c r="L276" s="21">
        <f t="shared" si="125"/>
        <v>0</v>
      </c>
      <c r="M276" s="21">
        <f t="shared" si="125"/>
        <v>0</v>
      </c>
    </row>
    <row r="277" spans="1:13" ht="17.25" customHeight="1">
      <c r="A277" s="81" t="s">
        <v>258</v>
      </c>
      <c r="B277" s="82" t="s">
        <v>259</v>
      </c>
      <c r="C277" s="83">
        <v>50.02</v>
      </c>
      <c r="D277" s="84">
        <f t="shared" ref="D277:M277" si="126">D301+D472+D501</f>
        <v>256231</v>
      </c>
      <c r="E277" s="84">
        <f t="shared" si="126"/>
        <v>50665</v>
      </c>
      <c r="F277" s="84">
        <f t="shared" si="126"/>
        <v>58655</v>
      </c>
      <c r="G277" s="84">
        <f t="shared" si="126"/>
        <v>77427</v>
      </c>
      <c r="H277" s="84">
        <f t="shared" si="126"/>
        <v>69484</v>
      </c>
      <c r="I277" s="20">
        <f t="shared" si="115"/>
        <v>256231</v>
      </c>
      <c r="J277" s="20">
        <f t="shared" si="116"/>
        <v>0</v>
      </c>
      <c r="K277" s="84">
        <f t="shared" si="126"/>
        <v>86254</v>
      </c>
      <c r="L277" s="84">
        <f t="shared" si="126"/>
        <v>87816</v>
      </c>
      <c r="M277" s="84">
        <f t="shared" si="126"/>
        <v>89828</v>
      </c>
    </row>
    <row r="278" spans="1:13" ht="18.75" customHeight="1">
      <c r="A278" s="85"/>
      <c r="B278" s="24" t="s">
        <v>233</v>
      </c>
      <c r="C278" s="86"/>
      <c r="D278" s="84">
        <f t="shared" ref="D278:M278" si="127">D302+D474+D478+D488+D498+D502</f>
        <v>79606</v>
      </c>
      <c r="E278" s="84">
        <f t="shared" si="127"/>
        <v>23190</v>
      </c>
      <c r="F278" s="84">
        <f t="shared" si="127"/>
        <v>19733</v>
      </c>
      <c r="G278" s="84">
        <f t="shared" si="127"/>
        <v>20130</v>
      </c>
      <c r="H278" s="84">
        <f t="shared" si="127"/>
        <v>16553</v>
      </c>
      <c r="I278" s="20">
        <f t="shared" si="115"/>
        <v>79606</v>
      </c>
      <c r="J278" s="20">
        <f t="shared" si="116"/>
        <v>0</v>
      </c>
      <c r="K278" s="84">
        <f t="shared" si="127"/>
        <v>82921</v>
      </c>
      <c r="L278" s="84">
        <f t="shared" si="127"/>
        <v>87816</v>
      </c>
      <c r="M278" s="84">
        <f t="shared" si="127"/>
        <v>89772</v>
      </c>
    </row>
    <row r="279" spans="1:13" ht="14.25">
      <c r="A279" s="42"/>
      <c r="B279" s="26" t="s">
        <v>234</v>
      </c>
      <c r="C279" s="27"/>
      <c r="D279" s="47">
        <f t="shared" ref="D279:M279" si="128">D303+D475+D479+D499+D503</f>
        <v>73253</v>
      </c>
      <c r="E279" s="47">
        <f t="shared" si="128"/>
        <v>21590</v>
      </c>
      <c r="F279" s="47">
        <f t="shared" si="128"/>
        <v>18133</v>
      </c>
      <c r="G279" s="47">
        <f t="shared" si="128"/>
        <v>18530</v>
      </c>
      <c r="H279" s="47">
        <f t="shared" si="128"/>
        <v>15000</v>
      </c>
      <c r="I279" s="20">
        <f t="shared" si="115"/>
        <v>73253</v>
      </c>
      <c r="J279" s="20">
        <f t="shared" si="116"/>
        <v>0</v>
      </c>
      <c r="K279" s="47">
        <f t="shared" si="128"/>
        <v>71455</v>
      </c>
      <c r="L279" s="47">
        <f t="shared" si="128"/>
        <v>70791</v>
      </c>
      <c r="M279" s="47">
        <f t="shared" si="128"/>
        <v>71324</v>
      </c>
    </row>
    <row r="280" spans="1:13" ht="14.25">
      <c r="A280" s="42"/>
      <c r="B280" s="26" t="s">
        <v>235</v>
      </c>
      <c r="C280" s="27">
        <v>10</v>
      </c>
      <c r="D280" s="35">
        <f t="shared" ref="D280:M280" si="129">D304+D494</f>
        <v>41000</v>
      </c>
      <c r="E280" s="35">
        <f t="shared" si="129"/>
        <v>11000</v>
      </c>
      <c r="F280" s="35">
        <f t="shared" si="129"/>
        <v>10500</v>
      </c>
      <c r="G280" s="35">
        <f t="shared" si="129"/>
        <v>10500</v>
      </c>
      <c r="H280" s="35">
        <f t="shared" si="129"/>
        <v>9000</v>
      </c>
      <c r="I280" s="20">
        <f t="shared" si="115"/>
        <v>41000</v>
      </c>
      <c r="J280" s="20">
        <f t="shared" si="116"/>
        <v>0</v>
      </c>
      <c r="K280" s="35">
        <f t="shared" si="129"/>
        <v>40000</v>
      </c>
      <c r="L280" s="35">
        <f t="shared" si="129"/>
        <v>40000</v>
      </c>
      <c r="M280" s="35">
        <f t="shared" si="129"/>
        <v>40000</v>
      </c>
    </row>
    <row r="281" spans="1:13" ht="14.25">
      <c r="A281" s="42"/>
      <c r="B281" s="26" t="s">
        <v>236</v>
      </c>
      <c r="C281" s="27">
        <v>20</v>
      </c>
      <c r="D281" s="35">
        <f t="shared" ref="D281:H281" si="130">D305+D504+D495+D298+D449</f>
        <v>11745</v>
      </c>
      <c r="E281" s="35">
        <f t="shared" si="130"/>
        <v>4390</v>
      </c>
      <c r="F281" s="35">
        <f t="shared" si="130"/>
        <v>2433</v>
      </c>
      <c r="G281" s="35">
        <f t="shared" si="130"/>
        <v>3030</v>
      </c>
      <c r="H281" s="35">
        <f t="shared" si="130"/>
        <v>1892</v>
      </c>
      <c r="I281" s="20">
        <f t="shared" si="115"/>
        <v>11745</v>
      </c>
      <c r="J281" s="20">
        <f t="shared" si="116"/>
        <v>0</v>
      </c>
      <c r="K281" s="35">
        <f t="shared" ref="K281:M281" si="131">K305+K504+K495+K298+K449</f>
        <v>10264</v>
      </c>
      <c r="L281" s="35">
        <f t="shared" si="131"/>
        <v>10665</v>
      </c>
      <c r="M281" s="35">
        <f t="shared" si="131"/>
        <v>10665</v>
      </c>
    </row>
    <row r="282" spans="1:13" ht="14.25">
      <c r="A282" s="42"/>
      <c r="B282" s="26" t="s">
        <v>237</v>
      </c>
      <c r="C282" s="27">
        <v>30</v>
      </c>
      <c r="D282" s="35">
        <f t="shared" ref="D282:M282" si="132">D505</f>
        <v>16388</v>
      </c>
      <c r="E282" s="35">
        <f t="shared" si="132"/>
        <v>5000</v>
      </c>
      <c r="F282" s="35">
        <f t="shared" si="132"/>
        <v>4000</v>
      </c>
      <c r="G282" s="35">
        <f t="shared" si="132"/>
        <v>4000</v>
      </c>
      <c r="H282" s="35">
        <f t="shared" si="132"/>
        <v>3388</v>
      </c>
      <c r="I282" s="20">
        <f t="shared" si="115"/>
        <v>16388</v>
      </c>
      <c r="J282" s="20">
        <f t="shared" si="116"/>
        <v>0</v>
      </c>
      <c r="K282" s="35">
        <f t="shared" si="132"/>
        <v>17191</v>
      </c>
      <c r="L282" s="35">
        <f t="shared" si="132"/>
        <v>16126</v>
      </c>
      <c r="M282" s="35">
        <f t="shared" si="132"/>
        <v>16659</v>
      </c>
    </row>
    <row r="283" spans="1:13" ht="14.25">
      <c r="A283" s="42"/>
      <c r="B283" s="26" t="s">
        <v>260</v>
      </c>
      <c r="C283" s="27">
        <v>50</v>
      </c>
      <c r="D283" s="35">
        <f t="shared" ref="D283:M283" si="133">D476</f>
        <v>500</v>
      </c>
      <c r="E283" s="35">
        <f t="shared" si="133"/>
        <v>150</v>
      </c>
      <c r="F283" s="35">
        <f t="shared" si="133"/>
        <v>150</v>
      </c>
      <c r="G283" s="35">
        <f t="shared" si="133"/>
        <v>200</v>
      </c>
      <c r="H283" s="35">
        <f t="shared" si="133"/>
        <v>0</v>
      </c>
      <c r="I283" s="20">
        <f t="shared" si="115"/>
        <v>500</v>
      </c>
      <c r="J283" s="20">
        <f t="shared" si="116"/>
        <v>0</v>
      </c>
      <c r="K283" s="35">
        <f t="shared" si="133"/>
        <v>500</v>
      </c>
      <c r="L283" s="35">
        <f t="shared" si="133"/>
        <v>500</v>
      </c>
      <c r="M283" s="35">
        <f t="shared" si="133"/>
        <v>500</v>
      </c>
    </row>
    <row r="284" spans="1:13" ht="14.25">
      <c r="A284" s="42"/>
      <c r="B284" s="26" t="s">
        <v>240</v>
      </c>
      <c r="C284" s="27">
        <v>51</v>
      </c>
      <c r="D284" s="35">
        <f t="shared" ref="D284:M284" si="134">D480+D500</f>
        <v>3520</v>
      </c>
      <c r="E284" s="35">
        <f t="shared" si="134"/>
        <v>1000</v>
      </c>
      <c r="F284" s="35">
        <f t="shared" si="134"/>
        <v>1000</v>
      </c>
      <c r="G284" s="35">
        <f t="shared" si="134"/>
        <v>800</v>
      </c>
      <c r="H284" s="35">
        <f t="shared" si="134"/>
        <v>720</v>
      </c>
      <c r="I284" s="20">
        <f t="shared" si="115"/>
        <v>3520</v>
      </c>
      <c r="J284" s="20">
        <f t="shared" si="116"/>
        <v>0</v>
      </c>
      <c r="K284" s="35">
        <f t="shared" si="134"/>
        <v>3400</v>
      </c>
      <c r="L284" s="35">
        <f t="shared" si="134"/>
        <v>3400</v>
      </c>
      <c r="M284" s="35">
        <f t="shared" si="134"/>
        <v>3400</v>
      </c>
    </row>
    <row r="285" spans="1:13" ht="15" customHeight="1">
      <c r="A285" s="42"/>
      <c r="B285" s="26" t="s">
        <v>241</v>
      </c>
      <c r="C285" s="27">
        <v>55</v>
      </c>
      <c r="D285" s="35">
        <f t="shared" ref="D285:M286" si="135">D306</f>
        <v>0</v>
      </c>
      <c r="E285" s="35">
        <f t="shared" si="135"/>
        <v>0</v>
      </c>
      <c r="F285" s="35">
        <f t="shared" si="135"/>
        <v>0</v>
      </c>
      <c r="G285" s="35">
        <f t="shared" si="135"/>
        <v>0</v>
      </c>
      <c r="H285" s="35">
        <f t="shared" si="135"/>
        <v>0</v>
      </c>
      <c r="I285" s="20">
        <f t="shared" si="115"/>
        <v>0</v>
      </c>
      <c r="J285" s="20">
        <f t="shared" si="116"/>
        <v>0</v>
      </c>
      <c r="K285" s="35">
        <f t="shared" si="135"/>
        <v>0</v>
      </c>
      <c r="L285" s="35">
        <f t="shared" si="135"/>
        <v>0</v>
      </c>
      <c r="M285" s="35">
        <f t="shared" si="135"/>
        <v>0</v>
      </c>
    </row>
    <row r="286" spans="1:13" ht="14.25">
      <c r="A286" s="42"/>
      <c r="B286" s="26" t="s">
        <v>261</v>
      </c>
      <c r="C286" s="27">
        <v>57</v>
      </c>
      <c r="D286" s="35">
        <f t="shared" si="135"/>
        <v>0</v>
      </c>
      <c r="E286" s="35">
        <f t="shared" si="135"/>
        <v>0</v>
      </c>
      <c r="F286" s="35">
        <f t="shared" si="135"/>
        <v>0</v>
      </c>
      <c r="G286" s="35">
        <f t="shared" si="135"/>
        <v>0</v>
      </c>
      <c r="H286" s="35">
        <f t="shared" si="135"/>
        <v>0</v>
      </c>
      <c r="I286" s="20">
        <f t="shared" si="115"/>
        <v>0</v>
      </c>
      <c r="J286" s="20">
        <f t="shared" si="116"/>
        <v>0</v>
      </c>
      <c r="K286" s="35">
        <f t="shared" si="135"/>
        <v>0</v>
      </c>
      <c r="L286" s="35">
        <f t="shared" si="135"/>
        <v>0</v>
      </c>
      <c r="M286" s="35">
        <f t="shared" si="135"/>
        <v>0</v>
      </c>
    </row>
    <row r="287" spans="1:13" ht="14.25">
      <c r="A287" s="42"/>
      <c r="B287" s="26" t="s">
        <v>262</v>
      </c>
      <c r="C287" s="27">
        <v>59</v>
      </c>
      <c r="D287" s="35">
        <f t="shared" ref="D287:M287" si="136">D309</f>
        <v>100</v>
      </c>
      <c r="E287" s="35">
        <f t="shared" si="136"/>
        <v>50</v>
      </c>
      <c r="F287" s="35">
        <f t="shared" si="136"/>
        <v>50</v>
      </c>
      <c r="G287" s="35">
        <f t="shared" si="136"/>
        <v>0</v>
      </c>
      <c r="H287" s="35">
        <f t="shared" si="136"/>
        <v>0</v>
      </c>
      <c r="I287" s="20">
        <f t="shared" si="115"/>
        <v>100</v>
      </c>
      <c r="J287" s="20">
        <f t="shared" si="116"/>
        <v>0</v>
      </c>
      <c r="K287" s="35">
        <f t="shared" si="136"/>
        <v>100</v>
      </c>
      <c r="L287" s="35">
        <f t="shared" si="136"/>
        <v>100</v>
      </c>
      <c r="M287" s="35">
        <f t="shared" si="136"/>
        <v>100</v>
      </c>
    </row>
    <row r="288" spans="1:13" ht="14.25">
      <c r="A288" s="42"/>
      <c r="B288" s="26" t="s">
        <v>244</v>
      </c>
      <c r="C288" s="27">
        <v>79</v>
      </c>
      <c r="D288" s="35">
        <f t="shared" ref="D288:M288" si="137">D489</f>
        <v>6353</v>
      </c>
      <c r="E288" s="35">
        <f t="shared" si="137"/>
        <v>1600</v>
      </c>
      <c r="F288" s="35">
        <f t="shared" si="137"/>
        <v>1600</v>
      </c>
      <c r="G288" s="35">
        <f t="shared" si="137"/>
        <v>1600</v>
      </c>
      <c r="H288" s="35">
        <f t="shared" si="137"/>
        <v>1553</v>
      </c>
      <c r="I288" s="20">
        <f t="shared" si="115"/>
        <v>6353</v>
      </c>
      <c r="J288" s="20">
        <f t="shared" si="116"/>
        <v>0</v>
      </c>
      <c r="K288" s="35">
        <f t="shared" si="137"/>
        <v>11466</v>
      </c>
      <c r="L288" s="35">
        <f t="shared" si="137"/>
        <v>17025</v>
      </c>
      <c r="M288" s="35">
        <f t="shared" si="137"/>
        <v>18448</v>
      </c>
    </row>
    <row r="289" spans="1:13" ht="15.75" customHeight="1">
      <c r="A289" s="42"/>
      <c r="B289" s="26" t="s">
        <v>245</v>
      </c>
      <c r="C289" s="27">
        <v>85.01</v>
      </c>
      <c r="D289" s="21">
        <f t="shared" ref="D289:M289" si="138">D308</f>
        <v>0</v>
      </c>
      <c r="E289" s="21">
        <f t="shared" si="138"/>
        <v>0</v>
      </c>
      <c r="F289" s="21">
        <f t="shared" si="138"/>
        <v>0</v>
      </c>
      <c r="G289" s="21">
        <f t="shared" si="138"/>
        <v>0</v>
      </c>
      <c r="H289" s="21">
        <f t="shared" si="138"/>
        <v>0</v>
      </c>
      <c r="I289" s="20">
        <f t="shared" si="115"/>
        <v>0</v>
      </c>
      <c r="J289" s="20">
        <f t="shared" si="116"/>
        <v>0</v>
      </c>
      <c r="K289" s="21">
        <f t="shared" si="138"/>
        <v>0</v>
      </c>
      <c r="L289" s="21">
        <f t="shared" si="138"/>
        <v>0</v>
      </c>
      <c r="M289" s="21">
        <f t="shared" si="138"/>
        <v>0</v>
      </c>
    </row>
    <row r="290" spans="1:13" ht="12.75" customHeight="1">
      <c r="A290" s="42"/>
      <c r="B290" s="24" t="s">
        <v>246</v>
      </c>
      <c r="C290" s="27"/>
      <c r="D290" s="35">
        <f t="shared" ref="D290:M290" si="139">D293+D294+D299+D291+D295+D300+D296</f>
        <v>176625</v>
      </c>
      <c r="E290" s="35">
        <f t="shared" si="139"/>
        <v>27475</v>
      </c>
      <c r="F290" s="35">
        <f t="shared" si="139"/>
        <v>38922</v>
      </c>
      <c r="G290" s="35">
        <f t="shared" si="139"/>
        <v>57297</v>
      </c>
      <c r="H290" s="35">
        <f t="shared" si="139"/>
        <v>52931</v>
      </c>
      <c r="I290" s="20">
        <f t="shared" si="115"/>
        <v>176625</v>
      </c>
      <c r="J290" s="20">
        <f t="shared" si="116"/>
        <v>0</v>
      </c>
      <c r="K290" s="35">
        <f t="shared" si="139"/>
        <v>3333</v>
      </c>
      <c r="L290" s="35">
        <f t="shared" si="139"/>
        <v>0</v>
      </c>
      <c r="M290" s="35">
        <f t="shared" si="139"/>
        <v>56</v>
      </c>
    </row>
    <row r="291" spans="1:13" ht="17.25" customHeight="1">
      <c r="A291" s="42"/>
      <c r="B291" s="26" t="s">
        <v>263</v>
      </c>
      <c r="C291" s="27">
        <v>51</v>
      </c>
      <c r="D291" s="21">
        <f t="shared" ref="D291:M291" si="140">D486</f>
        <v>61</v>
      </c>
      <c r="E291" s="21">
        <f t="shared" si="140"/>
        <v>61</v>
      </c>
      <c r="F291" s="21">
        <f t="shared" si="140"/>
        <v>0</v>
      </c>
      <c r="G291" s="21">
        <f t="shared" si="140"/>
        <v>0</v>
      </c>
      <c r="H291" s="21">
        <f t="shared" si="140"/>
        <v>0</v>
      </c>
      <c r="I291" s="20">
        <f t="shared" si="115"/>
        <v>61</v>
      </c>
      <c r="J291" s="20">
        <f t="shared" si="116"/>
        <v>0</v>
      </c>
      <c r="K291" s="21">
        <f t="shared" si="140"/>
        <v>0</v>
      </c>
      <c r="L291" s="21">
        <f t="shared" si="140"/>
        <v>0</v>
      </c>
      <c r="M291" s="21">
        <f t="shared" si="140"/>
        <v>0</v>
      </c>
    </row>
    <row r="292" spans="1:13" ht="15" customHeight="1">
      <c r="A292" s="42"/>
      <c r="B292" s="26" t="s">
        <v>264</v>
      </c>
      <c r="C292" s="27" t="s">
        <v>253</v>
      </c>
      <c r="D292" s="21">
        <f t="shared" ref="D292:M292" si="141">D486</f>
        <v>61</v>
      </c>
      <c r="E292" s="21">
        <f t="shared" si="141"/>
        <v>61</v>
      </c>
      <c r="F292" s="21">
        <f t="shared" si="141"/>
        <v>0</v>
      </c>
      <c r="G292" s="21">
        <f t="shared" si="141"/>
        <v>0</v>
      </c>
      <c r="H292" s="21">
        <f t="shared" si="141"/>
        <v>0</v>
      </c>
      <c r="I292" s="20">
        <f t="shared" si="115"/>
        <v>61</v>
      </c>
      <c r="J292" s="20">
        <f t="shared" si="116"/>
        <v>0</v>
      </c>
      <c r="K292" s="21">
        <f t="shared" si="141"/>
        <v>0</v>
      </c>
      <c r="L292" s="21">
        <f t="shared" si="141"/>
        <v>0</v>
      </c>
      <c r="M292" s="21">
        <f t="shared" si="141"/>
        <v>0</v>
      </c>
    </row>
    <row r="293" spans="1:13" ht="13.5" customHeight="1">
      <c r="A293" s="42"/>
      <c r="B293" s="26" t="s">
        <v>265</v>
      </c>
      <c r="C293" s="27">
        <v>55</v>
      </c>
      <c r="D293" s="21"/>
      <c r="E293" s="21"/>
      <c r="F293" s="21"/>
      <c r="G293" s="21"/>
      <c r="H293" s="21"/>
      <c r="I293" s="20">
        <f t="shared" si="115"/>
        <v>0</v>
      </c>
      <c r="J293" s="20">
        <f t="shared" si="116"/>
        <v>0</v>
      </c>
      <c r="K293" s="21"/>
      <c r="L293" s="21"/>
      <c r="M293" s="21"/>
    </row>
    <row r="294" spans="1:13" ht="15" customHeight="1">
      <c r="A294" s="42"/>
      <c r="B294" s="26" t="s">
        <v>255</v>
      </c>
      <c r="C294" s="27">
        <v>56</v>
      </c>
      <c r="D294" s="21"/>
      <c r="E294" s="21"/>
      <c r="F294" s="21"/>
      <c r="G294" s="21"/>
      <c r="H294" s="21"/>
      <c r="I294" s="20">
        <f t="shared" si="115"/>
        <v>0</v>
      </c>
      <c r="J294" s="20">
        <f t="shared" si="116"/>
        <v>0</v>
      </c>
      <c r="K294" s="21"/>
      <c r="L294" s="21"/>
      <c r="M294" s="21"/>
    </row>
    <row r="295" spans="1:13" ht="14.25">
      <c r="A295" s="42"/>
      <c r="B295" s="26" t="s">
        <v>255</v>
      </c>
      <c r="C295" s="27">
        <v>58</v>
      </c>
      <c r="D295" s="35">
        <f t="shared" ref="D295:M295" si="142">D316</f>
        <v>14571</v>
      </c>
      <c r="E295" s="35">
        <f t="shared" si="142"/>
        <v>14571</v>
      </c>
      <c r="F295" s="35">
        <f t="shared" si="142"/>
        <v>0</v>
      </c>
      <c r="G295" s="35">
        <f t="shared" si="142"/>
        <v>0</v>
      </c>
      <c r="H295" s="35">
        <f t="shared" si="142"/>
        <v>0</v>
      </c>
      <c r="I295" s="20">
        <f t="shared" si="115"/>
        <v>14571</v>
      </c>
      <c r="J295" s="20">
        <f t="shared" si="116"/>
        <v>0</v>
      </c>
      <c r="K295" s="35">
        <f t="shared" si="142"/>
        <v>0</v>
      </c>
      <c r="L295" s="35">
        <f t="shared" si="142"/>
        <v>0</v>
      </c>
      <c r="M295" s="35">
        <f t="shared" si="142"/>
        <v>0</v>
      </c>
    </row>
    <row r="296" spans="1:13" ht="29.25" customHeight="1">
      <c r="A296" s="42"/>
      <c r="B296" s="80" t="s">
        <v>256</v>
      </c>
      <c r="C296" s="27">
        <v>60</v>
      </c>
      <c r="D296" s="35">
        <f t="shared" ref="D296:M296" si="143">D325</f>
        <v>78187</v>
      </c>
      <c r="E296" s="35">
        <f t="shared" si="143"/>
        <v>0</v>
      </c>
      <c r="F296" s="35">
        <f t="shared" si="143"/>
        <v>13922</v>
      </c>
      <c r="G296" s="35">
        <f t="shared" si="143"/>
        <v>32297</v>
      </c>
      <c r="H296" s="35">
        <f t="shared" si="143"/>
        <v>31968</v>
      </c>
      <c r="I296" s="20">
        <f t="shared" si="115"/>
        <v>78187</v>
      </c>
      <c r="J296" s="20">
        <f t="shared" si="116"/>
        <v>0</v>
      </c>
      <c r="K296" s="35">
        <f t="shared" si="143"/>
        <v>1370</v>
      </c>
      <c r="L296" s="35">
        <f t="shared" si="143"/>
        <v>0</v>
      </c>
      <c r="M296" s="35">
        <f t="shared" si="143"/>
        <v>56</v>
      </c>
    </row>
    <row r="297" spans="1:13" s="8" customFormat="1" ht="13.5" customHeight="1">
      <c r="A297" s="87"/>
      <c r="B297" s="88" t="s">
        <v>233</v>
      </c>
      <c r="C297" s="89"/>
      <c r="D297" s="36"/>
      <c r="E297" s="36"/>
      <c r="F297" s="36"/>
      <c r="G297" s="36"/>
      <c r="H297" s="36"/>
      <c r="I297" s="20">
        <f t="shared" si="115"/>
        <v>0</v>
      </c>
      <c r="J297" s="20">
        <f t="shared" si="116"/>
        <v>0</v>
      </c>
      <c r="K297" s="36"/>
      <c r="L297" s="36"/>
      <c r="M297" s="36"/>
    </row>
    <row r="298" spans="1:13" s="8" customFormat="1" ht="16.5" customHeight="1">
      <c r="A298" s="87"/>
      <c r="B298" s="90" t="s">
        <v>236</v>
      </c>
      <c r="C298" s="89">
        <v>20</v>
      </c>
      <c r="D298" s="36"/>
      <c r="E298" s="36"/>
      <c r="F298" s="36"/>
      <c r="G298" s="36"/>
      <c r="H298" s="36"/>
      <c r="I298" s="20">
        <f t="shared" si="115"/>
        <v>0</v>
      </c>
      <c r="J298" s="20">
        <f t="shared" si="116"/>
        <v>0</v>
      </c>
      <c r="K298" s="36"/>
      <c r="L298" s="36"/>
      <c r="M298" s="36"/>
    </row>
    <row r="299" spans="1:13" s="8" customFormat="1" ht="14.25">
      <c r="A299" s="87"/>
      <c r="B299" s="90" t="s">
        <v>266</v>
      </c>
      <c r="C299" s="89">
        <v>70</v>
      </c>
      <c r="D299" s="36">
        <f t="shared" ref="D299:M299" si="144">D331+D496</f>
        <v>83806</v>
      </c>
      <c r="E299" s="36">
        <f t="shared" si="144"/>
        <v>12843</v>
      </c>
      <c r="F299" s="36">
        <f t="shared" si="144"/>
        <v>25000</v>
      </c>
      <c r="G299" s="36">
        <f t="shared" si="144"/>
        <v>25000</v>
      </c>
      <c r="H299" s="36">
        <f t="shared" si="144"/>
        <v>20963</v>
      </c>
      <c r="I299" s="20">
        <f t="shared" si="115"/>
        <v>83806</v>
      </c>
      <c r="J299" s="20">
        <f t="shared" si="116"/>
        <v>0</v>
      </c>
      <c r="K299" s="36">
        <f t="shared" si="144"/>
        <v>1963</v>
      </c>
      <c r="L299" s="36">
        <f t="shared" si="144"/>
        <v>0</v>
      </c>
      <c r="M299" s="36">
        <f t="shared" si="144"/>
        <v>0</v>
      </c>
    </row>
    <row r="300" spans="1:13" s="8" customFormat="1" ht="25.5">
      <c r="A300" s="87"/>
      <c r="B300" s="91" t="s">
        <v>267</v>
      </c>
      <c r="C300" s="89"/>
      <c r="D300" s="36">
        <f t="shared" ref="D300:M300" si="145">D348</f>
        <v>0</v>
      </c>
      <c r="E300" s="36">
        <f t="shared" si="145"/>
        <v>0</v>
      </c>
      <c r="F300" s="36">
        <f t="shared" si="145"/>
        <v>0</v>
      </c>
      <c r="G300" s="36">
        <f t="shared" si="145"/>
        <v>0</v>
      </c>
      <c r="H300" s="36">
        <f t="shared" si="145"/>
        <v>0</v>
      </c>
      <c r="I300" s="20">
        <f t="shared" si="115"/>
        <v>0</v>
      </c>
      <c r="J300" s="20">
        <f t="shared" si="116"/>
        <v>0</v>
      </c>
      <c r="K300" s="36">
        <f t="shared" si="145"/>
        <v>0</v>
      </c>
      <c r="L300" s="36">
        <f t="shared" si="145"/>
        <v>0</v>
      </c>
      <c r="M300" s="36">
        <f t="shared" si="145"/>
        <v>0</v>
      </c>
    </row>
    <row r="301" spans="1:13" ht="14.25">
      <c r="A301" s="59">
        <v>1</v>
      </c>
      <c r="B301" s="92" t="s">
        <v>268</v>
      </c>
      <c r="C301" s="93" t="s">
        <v>269</v>
      </c>
      <c r="D301" s="94">
        <f t="shared" ref="D301:M301" si="146">D302+D310</f>
        <v>229406</v>
      </c>
      <c r="E301" s="94">
        <f t="shared" si="146"/>
        <v>42851</v>
      </c>
      <c r="F301" s="94">
        <f t="shared" si="146"/>
        <v>51905</v>
      </c>
      <c r="G301" s="94">
        <f t="shared" si="146"/>
        <v>70827</v>
      </c>
      <c r="H301" s="94">
        <f t="shared" si="146"/>
        <v>63823</v>
      </c>
      <c r="I301" s="20">
        <f t="shared" si="115"/>
        <v>229406</v>
      </c>
      <c r="J301" s="20">
        <f t="shared" si="116"/>
        <v>0</v>
      </c>
      <c r="K301" s="94">
        <f t="shared" si="146"/>
        <v>53694</v>
      </c>
      <c r="L301" s="94">
        <f t="shared" si="146"/>
        <v>50762</v>
      </c>
      <c r="M301" s="94">
        <f t="shared" si="146"/>
        <v>50818</v>
      </c>
    </row>
    <row r="302" spans="1:13" ht="14.25">
      <c r="A302" s="42"/>
      <c r="B302" s="24" t="s">
        <v>233</v>
      </c>
      <c r="C302" s="25"/>
      <c r="D302" s="78">
        <f t="shared" ref="D302:M302" si="147">D303+D308</f>
        <v>52842</v>
      </c>
      <c r="E302" s="78">
        <f t="shared" si="147"/>
        <v>15437</v>
      </c>
      <c r="F302" s="78">
        <f t="shared" si="147"/>
        <v>12983</v>
      </c>
      <c r="G302" s="78">
        <f t="shared" si="147"/>
        <v>13530</v>
      </c>
      <c r="H302" s="78">
        <f t="shared" si="147"/>
        <v>10892</v>
      </c>
      <c r="I302" s="20">
        <f t="shared" si="115"/>
        <v>52842</v>
      </c>
      <c r="J302" s="20">
        <f t="shared" si="116"/>
        <v>0</v>
      </c>
      <c r="K302" s="78">
        <f t="shared" si="147"/>
        <v>50361</v>
      </c>
      <c r="L302" s="78">
        <f t="shared" si="147"/>
        <v>50762</v>
      </c>
      <c r="M302" s="78">
        <f t="shared" si="147"/>
        <v>50762</v>
      </c>
    </row>
    <row r="303" spans="1:13" ht="14.25">
      <c r="A303" s="42"/>
      <c r="B303" s="26" t="s">
        <v>234</v>
      </c>
      <c r="C303" s="27">
        <v>1</v>
      </c>
      <c r="D303" s="35">
        <f t="shared" ref="D303:M303" si="148">D304+D305+D306+D307+D309</f>
        <v>52842</v>
      </c>
      <c r="E303" s="35">
        <f t="shared" si="148"/>
        <v>15437</v>
      </c>
      <c r="F303" s="35">
        <f t="shared" si="148"/>
        <v>12983</v>
      </c>
      <c r="G303" s="35">
        <f t="shared" si="148"/>
        <v>13530</v>
      </c>
      <c r="H303" s="35">
        <f t="shared" si="148"/>
        <v>10892</v>
      </c>
      <c r="I303" s="20">
        <f t="shared" si="115"/>
        <v>52842</v>
      </c>
      <c r="J303" s="20">
        <f t="shared" si="116"/>
        <v>0</v>
      </c>
      <c r="K303" s="35">
        <f t="shared" si="148"/>
        <v>50361</v>
      </c>
      <c r="L303" s="35">
        <f t="shared" si="148"/>
        <v>50762</v>
      </c>
      <c r="M303" s="35">
        <f t="shared" si="148"/>
        <v>50762</v>
      </c>
    </row>
    <row r="304" spans="1:13" ht="14.25">
      <c r="A304" s="42"/>
      <c r="B304" s="26" t="s">
        <v>235</v>
      </c>
      <c r="C304" s="27">
        <v>10</v>
      </c>
      <c r="D304" s="45">
        <f>38400+1600+1000</f>
        <v>41000</v>
      </c>
      <c r="E304" s="45">
        <v>11000</v>
      </c>
      <c r="F304" s="45">
        <v>10500</v>
      </c>
      <c r="G304" s="45">
        <v>10500</v>
      </c>
      <c r="H304" s="45">
        <v>9000</v>
      </c>
      <c r="I304" s="20">
        <f t="shared" si="115"/>
        <v>41000</v>
      </c>
      <c r="J304" s="20">
        <f t="shared" si="116"/>
        <v>0</v>
      </c>
      <c r="K304" s="45">
        <f t="shared" ref="K304:M304" si="149">38400+1600</f>
        <v>40000</v>
      </c>
      <c r="L304" s="45">
        <f t="shared" si="149"/>
        <v>40000</v>
      </c>
      <c r="M304" s="45">
        <f t="shared" si="149"/>
        <v>40000</v>
      </c>
    </row>
    <row r="305" spans="1:13" ht="16.5" customHeight="1">
      <c r="A305" s="42"/>
      <c r="B305" s="26" t="s">
        <v>236</v>
      </c>
      <c r="C305" s="27">
        <v>20</v>
      </c>
      <c r="D305" s="45">
        <f>12300+188-26-100-1000+1000-50-1600+2000+250-1000-120-100</f>
        <v>11742</v>
      </c>
      <c r="E305" s="45">
        <f>3600+300+587-100</f>
        <v>4387</v>
      </c>
      <c r="F305" s="45">
        <f>3530-210-300-587</f>
        <v>2433</v>
      </c>
      <c r="G305" s="45">
        <f>3000+30</f>
        <v>3030</v>
      </c>
      <c r="H305" s="45">
        <f>2112-500+180+100</f>
        <v>1892</v>
      </c>
      <c r="I305" s="20">
        <f t="shared" si="115"/>
        <v>11742</v>
      </c>
      <c r="J305" s="20">
        <f t="shared" si="116"/>
        <v>0</v>
      </c>
      <c r="K305" s="45">
        <v>10261</v>
      </c>
      <c r="L305" s="45">
        <v>10662</v>
      </c>
      <c r="M305" s="45">
        <v>10662</v>
      </c>
    </row>
    <row r="306" spans="1:13" ht="16.5" customHeight="1">
      <c r="A306" s="42"/>
      <c r="B306" s="26" t="s">
        <v>270</v>
      </c>
      <c r="C306" s="27" t="s">
        <v>271</v>
      </c>
      <c r="D306" s="45"/>
      <c r="E306" s="45"/>
      <c r="F306" s="45"/>
      <c r="G306" s="45"/>
      <c r="H306" s="45"/>
      <c r="I306" s="20">
        <f t="shared" si="115"/>
        <v>0</v>
      </c>
      <c r="J306" s="20">
        <f t="shared" si="116"/>
        <v>0</v>
      </c>
      <c r="K306" s="45"/>
      <c r="L306" s="45"/>
      <c r="M306" s="45"/>
    </row>
    <row r="307" spans="1:13" ht="16.5" customHeight="1">
      <c r="A307" s="42"/>
      <c r="B307" s="26" t="s">
        <v>261</v>
      </c>
      <c r="C307" s="27" t="s">
        <v>272</v>
      </c>
      <c r="D307" s="45"/>
      <c r="E307" s="45"/>
      <c r="F307" s="45"/>
      <c r="G307" s="45"/>
      <c r="H307" s="45"/>
      <c r="I307" s="20">
        <f t="shared" si="115"/>
        <v>0</v>
      </c>
      <c r="J307" s="20">
        <f t="shared" si="116"/>
        <v>0</v>
      </c>
      <c r="K307" s="45"/>
      <c r="L307" s="45"/>
      <c r="M307" s="45"/>
    </row>
    <row r="308" spans="1:13" ht="19.5" customHeight="1">
      <c r="A308" s="95"/>
      <c r="B308" s="26" t="s">
        <v>245</v>
      </c>
      <c r="C308" s="27">
        <v>85.01</v>
      </c>
      <c r="D308" s="45"/>
      <c r="E308" s="45"/>
      <c r="F308" s="45"/>
      <c r="G308" s="45"/>
      <c r="H308" s="45"/>
      <c r="I308" s="20">
        <f t="shared" si="115"/>
        <v>0</v>
      </c>
      <c r="J308" s="20">
        <f t="shared" si="116"/>
        <v>0</v>
      </c>
      <c r="K308" s="45"/>
      <c r="L308" s="45"/>
      <c r="M308" s="45"/>
    </row>
    <row r="309" spans="1:13" ht="18.75" customHeight="1">
      <c r="A309" s="95"/>
      <c r="B309" s="26" t="s">
        <v>262</v>
      </c>
      <c r="C309" s="27">
        <v>59</v>
      </c>
      <c r="D309" s="45">
        <v>100</v>
      </c>
      <c r="E309" s="45">
        <v>50</v>
      </c>
      <c r="F309" s="45">
        <v>50</v>
      </c>
      <c r="G309" s="45">
        <v>0</v>
      </c>
      <c r="H309" s="45">
        <v>0</v>
      </c>
      <c r="I309" s="20">
        <f t="shared" si="115"/>
        <v>100</v>
      </c>
      <c r="J309" s="20">
        <f t="shared" si="116"/>
        <v>0</v>
      </c>
      <c r="K309" s="45">
        <v>100</v>
      </c>
      <c r="L309" s="45">
        <v>100</v>
      </c>
      <c r="M309" s="45">
        <v>100</v>
      </c>
    </row>
    <row r="310" spans="1:13" ht="18.75" customHeight="1">
      <c r="A310" s="42"/>
      <c r="B310" s="65" t="s">
        <v>246</v>
      </c>
      <c r="C310" s="70"/>
      <c r="D310" s="67">
        <f t="shared" ref="D310:M310" si="150">D313+D315+D331+D347+D311+D316+D325</f>
        <v>176564</v>
      </c>
      <c r="E310" s="67">
        <f t="shared" si="150"/>
        <v>27414</v>
      </c>
      <c r="F310" s="67">
        <f t="shared" si="150"/>
        <v>38922</v>
      </c>
      <c r="G310" s="67">
        <f t="shared" si="150"/>
        <v>57297</v>
      </c>
      <c r="H310" s="67">
        <f t="shared" si="150"/>
        <v>52931</v>
      </c>
      <c r="I310" s="20">
        <f t="shared" si="115"/>
        <v>176564</v>
      </c>
      <c r="J310" s="20">
        <f t="shared" si="116"/>
        <v>0</v>
      </c>
      <c r="K310" s="67">
        <f t="shared" si="150"/>
        <v>3333</v>
      </c>
      <c r="L310" s="67">
        <f t="shared" si="150"/>
        <v>0</v>
      </c>
      <c r="M310" s="67">
        <f t="shared" si="150"/>
        <v>56</v>
      </c>
    </row>
    <row r="311" spans="1:13" ht="15" hidden="1" customHeight="1">
      <c r="A311" s="42"/>
      <c r="B311" s="96" t="s">
        <v>273</v>
      </c>
      <c r="C311" s="97" t="s">
        <v>274</v>
      </c>
      <c r="D311" s="21"/>
      <c r="E311" s="21"/>
      <c r="F311" s="21"/>
      <c r="G311" s="21"/>
      <c r="H311" s="21"/>
      <c r="I311" s="20">
        <f t="shared" si="115"/>
        <v>0</v>
      </c>
      <c r="J311" s="20">
        <f t="shared" si="116"/>
        <v>0</v>
      </c>
      <c r="K311" s="21"/>
      <c r="L311" s="21"/>
      <c r="M311" s="21"/>
    </row>
    <row r="312" spans="1:13" ht="45" hidden="1" customHeight="1">
      <c r="A312" s="42"/>
      <c r="B312" s="16" t="s">
        <v>275</v>
      </c>
      <c r="C312" s="27" t="s">
        <v>276</v>
      </c>
      <c r="D312" s="21"/>
      <c r="E312" s="21"/>
      <c r="F312" s="21"/>
      <c r="G312" s="21"/>
      <c r="H312" s="21"/>
      <c r="I312" s="20">
        <f t="shared" si="115"/>
        <v>0</v>
      </c>
      <c r="J312" s="20">
        <f t="shared" si="116"/>
        <v>0</v>
      </c>
      <c r="K312" s="21"/>
      <c r="L312" s="21"/>
      <c r="M312" s="21"/>
    </row>
    <row r="313" spans="1:13" ht="16.5" hidden="1" customHeight="1">
      <c r="A313" s="42"/>
      <c r="B313" s="96" t="s">
        <v>265</v>
      </c>
      <c r="C313" s="97" t="s">
        <v>277</v>
      </c>
      <c r="D313" s="21"/>
      <c r="E313" s="21"/>
      <c r="F313" s="21"/>
      <c r="G313" s="21"/>
      <c r="H313" s="21"/>
      <c r="I313" s="20">
        <f t="shared" si="115"/>
        <v>0</v>
      </c>
      <c r="J313" s="20">
        <f t="shared" si="116"/>
        <v>0</v>
      </c>
      <c r="K313" s="21"/>
      <c r="L313" s="21"/>
      <c r="M313" s="21"/>
    </row>
    <row r="314" spans="1:13" ht="16.5" hidden="1" customHeight="1">
      <c r="A314" s="42"/>
      <c r="B314" s="26" t="s">
        <v>278</v>
      </c>
      <c r="C314" s="27" t="s">
        <v>279</v>
      </c>
      <c r="D314" s="21"/>
      <c r="E314" s="21"/>
      <c r="F314" s="21"/>
      <c r="G314" s="21"/>
      <c r="H314" s="21"/>
      <c r="I314" s="20">
        <f t="shared" si="115"/>
        <v>0</v>
      </c>
      <c r="J314" s="20">
        <f t="shared" si="116"/>
        <v>0</v>
      </c>
      <c r="K314" s="21"/>
      <c r="L314" s="21"/>
      <c r="M314" s="21"/>
    </row>
    <row r="315" spans="1:13" ht="18.75" hidden="1" customHeight="1">
      <c r="A315" s="42"/>
      <c r="B315" s="96" t="s">
        <v>255</v>
      </c>
      <c r="C315" s="97">
        <v>56</v>
      </c>
      <c r="D315" s="21"/>
      <c r="E315" s="21"/>
      <c r="F315" s="21"/>
      <c r="G315" s="21"/>
      <c r="H315" s="21"/>
      <c r="I315" s="20">
        <f t="shared" si="115"/>
        <v>0</v>
      </c>
      <c r="J315" s="20">
        <f t="shared" si="116"/>
        <v>0</v>
      </c>
      <c r="K315" s="21"/>
      <c r="L315" s="21"/>
      <c r="M315" s="21"/>
    </row>
    <row r="316" spans="1:13" ht="30" customHeight="1">
      <c r="A316" s="42"/>
      <c r="B316" s="98" t="s">
        <v>280</v>
      </c>
      <c r="C316" s="99">
        <v>58</v>
      </c>
      <c r="D316" s="100">
        <f t="shared" ref="D316:M316" si="151">D317+D321</f>
        <v>14571</v>
      </c>
      <c r="E316" s="100">
        <f t="shared" si="151"/>
        <v>14571</v>
      </c>
      <c r="F316" s="100">
        <f t="shared" si="151"/>
        <v>0</v>
      </c>
      <c r="G316" s="100">
        <f t="shared" si="151"/>
        <v>0</v>
      </c>
      <c r="H316" s="100">
        <f t="shared" si="151"/>
        <v>0</v>
      </c>
      <c r="I316" s="20">
        <f t="shared" si="115"/>
        <v>14571</v>
      </c>
      <c r="J316" s="20">
        <f t="shared" si="116"/>
        <v>0</v>
      </c>
      <c r="K316" s="100">
        <f t="shared" si="151"/>
        <v>0</v>
      </c>
      <c r="L316" s="100">
        <f t="shared" si="151"/>
        <v>0</v>
      </c>
      <c r="M316" s="100">
        <f t="shared" si="151"/>
        <v>0</v>
      </c>
    </row>
    <row r="317" spans="1:13" ht="24" customHeight="1">
      <c r="A317" s="42"/>
      <c r="B317" s="101" t="s">
        <v>281</v>
      </c>
      <c r="C317" s="102">
        <v>58.01</v>
      </c>
      <c r="D317" s="47">
        <f t="shared" ref="D317:M320" si="152">D351+D357+D363+D369+D375+D387+D393+D399+D405+D417+D423+D429</f>
        <v>14571</v>
      </c>
      <c r="E317" s="47">
        <f t="shared" si="152"/>
        <v>14571</v>
      </c>
      <c r="F317" s="47">
        <f t="shared" si="152"/>
        <v>0</v>
      </c>
      <c r="G317" s="47">
        <f t="shared" si="152"/>
        <v>0</v>
      </c>
      <c r="H317" s="47">
        <f t="shared" si="152"/>
        <v>0</v>
      </c>
      <c r="I317" s="20">
        <f t="shared" si="115"/>
        <v>14571</v>
      </c>
      <c r="J317" s="20">
        <f t="shared" si="116"/>
        <v>0</v>
      </c>
      <c r="K317" s="47">
        <f t="shared" si="152"/>
        <v>0</v>
      </c>
      <c r="L317" s="47">
        <f t="shared" si="152"/>
        <v>0</v>
      </c>
      <c r="M317" s="47">
        <f t="shared" si="152"/>
        <v>0</v>
      </c>
    </row>
    <row r="318" spans="1:13" ht="14.25" customHeight="1">
      <c r="A318" s="42"/>
      <c r="B318" s="26" t="s">
        <v>282</v>
      </c>
      <c r="C318" s="27" t="s">
        <v>283</v>
      </c>
      <c r="D318" s="35">
        <f t="shared" si="152"/>
        <v>0</v>
      </c>
      <c r="E318" s="35">
        <f t="shared" si="152"/>
        <v>0</v>
      </c>
      <c r="F318" s="35">
        <f t="shared" si="152"/>
        <v>0</v>
      </c>
      <c r="G318" s="35">
        <f t="shared" si="152"/>
        <v>0</v>
      </c>
      <c r="H318" s="35">
        <f t="shared" si="152"/>
        <v>0</v>
      </c>
      <c r="I318" s="20">
        <f t="shared" si="115"/>
        <v>0</v>
      </c>
      <c r="J318" s="20">
        <f t="shared" si="116"/>
        <v>0</v>
      </c>
      <c r="K318" s="35">
        <f t="shared" si="152"/>
        <v>0</v>
      </c>
      <c r="L318" s="35">
        <f t="shared" si="152"/>
        <v>0</v>
      </c>
      <c r="M318" s="35">
        <f t="shared" si="152"/>
        <v>0</v>
      </c>
    </row>
    <row r="319" spans="1:13" ht="18.75" customHeight="1">
      <c r="A319" s="42"/>
      <c r="B319" s="26" t="s">
        <v>284</v>
      </c>
      <c r="C319" s="27" t="s">
        <v>285</v>
      </c>
      <c r="D319" s="35">
        <f t="shared" si="152"/>
        <v>0</v>
      </c>
      <c r="E319" s="35">
        <f t="shared" si="152"/>
        <v>0</v>
      </c>
      <c r="F319" s="35">
        <f t="shared" si="152"/>
        <v>0</v>
      </c>
      <c r="G319" s="35">
        <f t="shared" si="152"/>
        <v>0</v>
      </c>
      <c r="H319" s="35">
        <f t="shared" si="152"/>
        <v>0</v>
      </c>
      <c r="I319" s="20">
        <f t="shared" si="115"/>
        <v>0</v>
      </c>
      <c r="J319" s="20">
        <f t="shared" si="116"/>
        <v>0</v>
      </c>
      <c r="K319" s="35">
        <f t="shared" si="152"/>
        <v>0</v>
      </c>
      <c r="L319" s="35">
        <f t="shared" si="152"/>
        <v>0</v>
      </c>
      <c r="M319" s="35">
        <f t="shared" si="152"/>
        <v>0</v>
      </c>
    </row>
    <row r="320" spans="1:13" ht="15.75" customHeight="1">
      <c r="A320" s="42"/>
      <c r="B320" s="26" t="s">
        <v>286</v>
      </c>
      <c r="C320" s="27" t="s">
        <v>287</v>
      </c>
      <c r="D320" s="35">
        <f t="shared" si="152"/>
        <v>14571</v>
      </c>
      <c r="E320" s="35">
        <f t="shared" si="152"/>
        <v>14571</v>
      </c>
      <c r="F320" s="35">
        <f t="shared" si="152"/>
        <v>0</v>
      </c>
      <c r="G320" s="35">
        <f t="shared" si="152"/>
        <v>0</v>
      </c>
      <c r="H320" s="35">
        <f t="shared" si="152"/>
        <v>0</v>
      </c>
      <c r="I320" s="20">
        <f t="shared" si="115"/>
        <v>14571</v>
      </c>
      <c r="J320" s="20">
        <f t="shared" si="116"/>
        <v>0</v>
      </c>
      <c r="K320" s="35">
        <f t="shared" si="152"/>
        <v>0</v>
      </c>
      <c r="L320" s="35">
        <f t="shared" si="152"/>
        <v>0</v>
      </c>
      <c r="M320" s="35">
        <f t="shared" si="152"/>
        <v>0</v>
      </c>
    </row>
    <row r="321" spans="1:13" ht="15.75" customHeight="1">
      <c r="A321" s="42"/>
      <c r="B321" s="26" t="s">
        <v>288</v>
      </c>
      <c r="C321" s="27" t="s">
        <v>289</v>
      </c>
      <c r="D321" s="35">
        <f t="shared" ref="D321:M324" si="153">D381+D411</f>
        <v>0</v>
      </c>
      <c r="E321" s="35">
        <f t="shared" si="153"/>
        <v>0</v>
      </c>
      <c r="F321" s="35">
        <f t="shared" si="153"/>
        <v>0</v>
      </c>
      <c r="G321" s="35">
        <f t="shared" si="153"/>
        <v>0</v>
      </c>
      <c r="H321" s="35">
        <f t="shared" si="153"/>
        <v>0</v>
      </c>
      <c r="I321" s="20">
        <f t="shared" si="115"/>
        <v>0</v>
      </c>
      <c r="J321" s="20">
        <f t="shared" si="116"/>
        <v>0</v>
      </c>
      <c r="K321" s="35">
        <f t="shared" si="153"/>
        <v>0</v>
      </c>
      <c r="L321" s="35">
        <f t="shared" si="153"/>
        <v>0</v>
      </c>
      <c r="M321" s="35">
        <f t="shared" si="153"/>
        <v>0</v>
      </c>
    </row>
    <row r="322" spans="1:13" ht="15.75" customHeight="1">
      <c r="A322" s="42"/>
      <c r="B322" s="26" t="s">
        <v>282</v>
      </c>
      <c r="C322" s="27" t="s">
        <v>290</v>
      </c>
      <c r="D322" s="35">
        <f t="shared" si="153"/>
        <v>0</v>
      </c>
      <c r="E322" s="35">
        <f t="shared" si="153"/>
        <v>0</v>
      </c>
      <c r="F322" s="35">
        <f t="shared" si="153"/>
        <v>0</v>
      </c>
      <c r="G322" s="35">
        <f t="shared" si="153"/>
        <v>0</v>
      </c>
      <c r="H322" s="35">
        <f t="shared" si="153"/>
        <v>0</v>
      </c>
      <c r="I322" s="20">
        <f t="shared" si="115"/>
        <v>0</v>
      </c>
      <c r="J322" s="20">
        <f t="shared" si="116"/>
        <v>0</v>
      </c>
      <c r="K322" s="35">
        <f t="shared" si="153"/>
        <v>0</v>
      </c>
      <c r="L322" s="35">
        <f t="shared" si="153"/>
        <v>0</v>
      </c>
      <c r="M322" s="35">
        <f t="shared" si="153"/>
        <v>0</v>
      </c>
    </row>
    <row r="323" spans="1:13" ht="15.75" customHeight="1">
      <c r="A323" s="42"/>
      <c r="B323" s="26" t="s">
        <v>284</v>
      </c>
      <c r="C323" s="27" t="s">
        <v>291</v>
      </c>
      <c r="D323" s="35">
        <f t="shared" si="153"/>
        <v>0</v>
      </c>
      <c r="E323" s="35">
        <f t="shared" si="153"/>
        <v>0</v>
      </c>
      <c r="F323" s="35">
        <f t="shared" si="153"/>
        <v>0</v>
      </c>
      <c r="G323" s="35">
        <f t="shared" si="153"/>
        <v>0</v>
      </c>
      <c r="H323" s="35">
        <f t="shared" si="153"/>
        <v>0</v>
      </c>
      <c r="I323" s="20">
        <f t="shared" si="115"/>
        <v>0</v>
      </c>
      <c r="J323" s="20">
        <f t="shared" si="116"/>
        <v>0</v>
      </c>
      <c r="K323" s="35">
        <f t="shared" si="153"/>
        <v>0</v>
      </c>
      <c r="L323" s="35">
        <f t="shared" si="153"/>
        <v>0</v>
      </c>
      <c r="M323" s="35">
        <f t="shared" si="153"/>
        <v>0</v>
      </c>
    </row>
    <row r="324" spans="1:13" ht="15.75" customHeight="1">
      <c r="A324" s="42"/>
      <c r="B324" s="26" t="s">
        <v>286</v>
      </c>
      <c r="C324" s="27" t="s">
        <v>292</v>
      </c>
      <c r="D324" s="35">
        <f t="shared" si="153"/>
        <v>0</v>
      </c>
      <c r="E324" s="35">
        <f t="shared" si="153"/>
        <v>0</v>
      </c>
      <c r="F324" s="35">
        <f t="shared" si="153"/>
        <v>0</v>
      </c>
      <c r="G324" s="35">
        <f t="shared" si="153"/>
        <v>0</v>
      </c>
      <c r="H324" s="35">
        <f t="shared" si="153"/>
        <v>0</v>
      </c>
      <c r="I324" s="20">
        <f t="shared" si="115"/>
        <v>0</v>
      </c>
      <c r="J324" s="20">
        <f t="shared" si="116"/>
        <v>0</v>
      </c>
      <c r="K324" s="35">
        <f t="shared" si="153"/>
        <v>0</v>
      </c>
      <c r="L324" s="35">
        <f t="shared" si="153"/>
        <v>0</v>
      </c>
      <c r="M324" s="35">
        <f t="shared" si="153"/>
        <v>0</v>
      </c>
    </row>
    <row r="325" spans="1:13" ht="42" customHeight="1">
      <c r="A325" s="42"/>
      <c r="B325" s="80" t="s">
        <v>256</v>
      </c>
      <c r="C325" s="27">
        <v>60</v>
      </c>
      <c r="D325" s="35">
        <f t="shared" ref="D325:M325" si="154">D434+D442+D451+D460+D467</f>
        <v>78187</v>
      </c>
      <c r="E325" s="35">
        <f t="shared" si="154"/>
        <v>0</v>
      </c>
      <c r="F325" s="35">
        <f t="shared" si="154"/>
        <v>13922</v>
      </c>
      <c r="G325" s="35">
        <f t="shared" si="154"/>
        <v>32297</v>
      </c>
      <c r="H325" s="35">
        <f t="shared" si="154"/>
        <v>31968</v>
      </c>
      <c r="I325" s="20">
        <f t="shared" si="115"/>
        <v>78187</v>
      </c>
      <c r="J325" s="20">
        <f t="shared" si="116"/>
        <v>0</v>
      </c>
      <c r="K325" s="35">
        <f t="shared" si="154"/>
        <v>1370</v>
      </c>
      <c r="L325" s="35">
        <f t="shared" si="154"/>
        <v>0</v>
      </c>
      <c r="M325" s="35">
        <f t="shared" si="154"/>
        <v>56</v>
      </c>
    </row>
    <row r="326" spans="1:13" s="107" customFormat="1" ht="18.75" hidden="1" customHeight="1">
      <c r="A326" s="103"/>
      <c r="B326" s="104" t="s">
        <v>246</v>
      </c>
      <c r="C326" s="105"/>
      <c r="D326" s="106"/>
      <c r="E326" s="106"/>
      <c r="F326" s="106"/>
      <c r="G326" s="106"/>
      <c r="H326" s="106"/>
      <c r="I326" s="20">
        <f t="shared" si="115"/>
        <v>0</v>
      </c>
      <c r="J326" s="20">
        <f t="shared" si="116"/>
        <v>0</v>
      </c>
      <c r="K326" s="106"/>
      <c r="L326" s="106"/>
      <c r="M326" s="106"/>
    </row>
    <row r="327" spans="1:13" s="113" customFormat="1" ht="21.75" hidden="1" customHeight="1">
      <c r="A327" s="108"/>
      <c r="B327" s="109" t="s">
        <v>266</v>
      </c>
      <c r="C327" s="110"/>
      <c r="D327" s="111"/>
      <c r="E327" s="111"/>
      <c r="F327" s="111"/>
      <c r="G327" s="111"/>
      <c r="H327" s="111"/>
      <c r="I327" s="20">
        <f t="shared" si="115"/>
        <v>0</v>
      </c>
      <c r="J327" s="20">
        <f t="shared" si="116"/>
        <v>0</v>
      </c>
      <c r="K327" s="111"/>
      <c r="L327" s="111"/>
      <c r="M327" s="111"/>
    </row>
    <row r="328" spans="1:13" ht="15.75" customHeight="1">
      <c r="A328" s="42"/>
      <c r="B328" s="26" t="s">
        <v>161</v>
      </c>
      <c r="C328" s="27" t="s">
        <v>293</v>
      </c>
      <c r="D328" s="35">
        <f t="shared" ref="D328:M328" si="155">D468+D435+D443+D452+D461</f>
        <v>65702</v>
      </c>
      <c r="E328" s="35">
        <f t="shared" si="155"/>
        <v>0</v>
      </c>
      <c r="F328" s="35">
        <f t="shared" si="155"/>
        <v>11679</v>
      </c>
      <c r="G328" s="35">
        <f t="shared" si="155"/>
        <v>27094</v>
      </c>
      <c r="H328" s="35">
        <f t="shared" si="155"/>
        <v>26929</v>
      </c>
      <c r="I328" s="20">
        <f t="shared" si="115"/>
        <v>65702</v>
      </c>
      <c r="J328" s="20">
        <f t="shared" si="116"/>
        <v>0</v>
      </c>
      <c r="K328" s="35">
        <f t="shared" si="155"/>
        <v>1151</v>
      </c>
      <c r="L328" s="35">
        <f t="shared" si="155"/>
        <v>0</v>
      </c>
      <c r="M328" s="35">
        <f t="shared" si="155"/>
        <v>47</v>
      </c>
    </row>
    <row r="329" spans="1:13" ht="15.75" customHeight="1">
      <c r="A329" s="42"/>
      <c r="B329" s="26" t="s">
        <v>163</v>
      </c>
      <c r="C329" s="27" t="s">
        <v>294</v>
      </c>
      <c r="D329" s="35">
        <f t="shared" ref="D329:M330" si="156">D436+D444+D453+D462+D469</f>
        <v>0</v>
      </c>
      <c r="E329" s="35">
        <f t="shared" si="156"/>
        <v>0</v>
      </c>
      <c r="F329" s="35">
        <f t="shared" si="156"/>
        <v>0</v>
      </c>
      <c r="G329" s="35">
        <f t="shared" si="156"/>
        <v>0</v>
      </c>
      <c r="H329" s="35">
        <f t="shared" si="156"/>
        <v>0</v>
      </c>
      <c r="I329" s="20">
        <f t="shared" si="115"/>
        <v>0</v>
      </c>
      <c r="J329" s="20">
        <f t="shared" si="116"/>
        <v>0</v>
      </c>
      <c r="K329" s="35">
        <f t="shared" si="156"/>
        <v>0</v>
      </c>
      <c r="L329" s="35">
        <f t="shared" si="156"/>
        <v>0</v>
      </c>
      <c r="M329" s="35">
        <f t="shared" si="156"/>
        <v>0</v>
      </c>
    </row>
    <row r="330" spans="1:13" ht="15.75" customHeight="1">
      <c r="A330" s="42"/>
      <c r="B330" s="26" t="s">
        <v>165</v>
      </c>
      <c r="C330" s="27" t="s">
        <v>295</v>
      </c>
      <c r="D330" s="35">
        <f t="shared" si="156"/>
        <v>12485</v>
      </c>
      <c r="E330" s="35">
        <f t="shared" si="156"/>
        <v>0</v>
      </c>
      <c r="F330" s="35">
        <f t="shared" si="156"/>
        <v>2243</v>
      </c>
      <c r="G330" s="35">
        <f t="shared" si="156"/>
        <v>5203</v>
      </c>
      <c r="H330" s="35">
        <f t="shared" si="156"/>
        <v>5039</v>
      </c>
      <c r="I330" s="20">
        <f t="shared" ref="I330:I393" si="157">E330+F330+G330+H330</f>
        <v>12485</v>
      </c>
      <c r="J330" s="20">
        <f t="shared" ref="J330:J393" si="158">D330-I330</f>
        <v>0</v>
      </c>
      <c r="K330" s="35">
        <f t="shared" si="156"/>
        <v>219</v>
      </c>
      <c r="L330" s="35">
        <f t="shared" si="156"/>
        <v>0</v>
      </c>
      <c r="M330" s="35">
        <f t="shared" si="156"/>
        <v>9</v>
      </c>
    </row>
    <row r="331" spans="1:13" ht="15.75" customHeight="1">
      <c r="A331" s="42"/>
      <c r="B331" s="114" t="s">
        <v>296</v>
      </c>
      <c r="C331" s="115">
        <v>70</v>
      </c>
      <c r="D331" s="116">
        <f>75963+702+2000+149+3028+614+766+476+11+61+6+30</f>
        <v>83806</v>
      </c>
      <c r="E331" s="116">
        <f>702+149+3028+614+766+476+11+61+5000+2000+6+30</f>
        <v>12843</v>
      </c>
      <c r="F331" s="116">
        <f>25000</f>
        <v>25000</v>
      </c>
      <c r="G331" s="116">
        <f>25000</f>
        <v>25000</v>
      </c>
      <c r="H331" s="116">
        <f>20963</f>
        <v>20963</v>
      </c>
      <c r="I331" s="20">
        <f t="shared" si="157"/>
        <v>83806</v>
      </c>
      <c r="J331" s="20">
        <f t="shared" si="158"/>
        <v>0</v>
      </c>
      <c r="K331" s="116">
        <f>1950+13</f>
        <v>1963</v>
      </c>
      <c r="L331" s="116"/>
      <c r="M331" s="116"/>
    </row>
    <row r="332" spans="1:13" ht="18" hidden="1" customHeight="1">
      <c r="A332" s="42"/>
      <c r="B332" s="117" t="s">
        <v>297</v>
      </c>
      <c r="C332" s="99" t="s">
        <v>298</v>
      </c>
      <c r="D332" s="118"/>
      <c r="E332" s="118"/>
      <c r="F332" s="118"/>
      <c r="G332" s="118"/>
      <c r="H332" s="118"/>
      <c r="I332" s="20">
        <f t="shared" si="157"/>
        <v>0</v>
      </c>
      <c r="J332" s="20">
        <f t="shared" si="158"/>
        <v>0</v>
      </c>
      <c r="K332" s="118"/>
      <c r="L332" s="118"/>
      <c r="M332" s="118"/>
    </row>
    <row r="333" spans="1:13" ht="18" hidden="1" customHeight="1">
      <c r="A333" s="42"/>
      <c r="B333" s="117" t="s">
        <v>299</v>
      </c>
      <c r="C333" s="99" t="s">
        <v>300</v>
      </c>
      <c r="D333" s="118"/>
      <c r="E333" s="118"/>
      <c r="F333" s="118"/>
      <c r="G333" s="118"/>
      <c r="H333" s="118"/>
      <c r="I333" s="20">
        <f t="shared" si="157"/>
        <v>0</v>
      </c>
      <c r="J333" s="20">
        <f t="shared" si="158"/>
        <v>0</v>
      </c>
      <c r="K333" s="118"/>
      <c r="L333" s="118"/>
      <c r="M333" s="118"/>
    </row>
    <row r="334" spans="1:13" ht="21" hidden="1" customHeight="1">
      <c r="A334" s="42"/>
      <c r="B334" s="117" t="s">
        <v>301</v>
      </c>
      <c r="C334" s="99" t="s">
        <v>302</v>
      </c>
      <c r="D334" s="118"/>
      <c r="E334" s="118"/>
      <c r="F334" s="118"/>
      <c r="G334" s="118"/>
      <c r="H334" s="118"/>
      <c r="I334" s="20">
        <f t="shared" si="157"/>
        <v>0</v>
      </c>
      <c r="J334" s="20">
        <f t="shared" si="158"/>
        <v>0</v>
      </c>
      <c r="K334" s="118"/>
      <c r="L334" s="118"/>
      <c r="M334" s="118"/>
    </row>
    <row r="335" spans="1:13" ht="21" hidden="1" customHeight="1">
      <c r="A335" s="42"/>
      <c r="B335" s="117" t="s">
        <v>303</v>
      </c>
      <c r="C335" s="99" t="s">
        <v>304</v>
      </c>
      <c r="D335" s="118"/>
      <c r="E335" s="118"/>
      <c r="F335" s="118"/>
      <c r="G335" s="118"/>
      <c r="H335" s="118"/>
      <c r="I335" s="20">
        <f t="shared" si="157"/>
        <v>0</v>
      </c>
      <c r="J335" s="20">
        <f t="shared" si="158"/>
        <v>0</v>
      </c>
      <c r="K335" s="118"/>
      <c r="L335" s="118"/>
      <c r="M335" s="118"/>
    </row>
    <row r="336" spans="1:13" ht="25.5" hidden="1" customHeight="1">
      <c r="A336" s="42"/>
      <c r="B336" s="117" t="s">
        <v>305</v>
      </c>
      <c r="C336" s="99">
        <v>71.03</v>
      </c>
      <c r="D336" s="118"/>
      <c r="E336" s="118"/>
      <c r="F336" s="118"/>
      <c r="G336" s="118"/>
      <c r="H336" s="118"/>
      <c r="I336" s="20">
        <f t="shared" si="157"/>
        <v>0</v>
      </c>
      <c r="J336" s="20">
        <f t="shared" si="158"/>
        <v>0</v>
      </c>
      <c r="K336" s="118"/>
      <c r="L336" s="118"/>
      <c r="M336" s="118"/>
    </row>
    <row r="337" spans="1:13" ht="33" hidden="1" customHeight="1">
      <c r="A337" s="42"/>
      <c r="B337" s="98" t="s">
        <v>306</v>
      </c>
      <c r="C337" s="99"/>
      <c r="D337" s="118"/>
      <c r="E337" s="118"/>
      <c r="F337" s="118"/>
      <c r="G337" s="118"/>
      <c r="H337" s="118"/>
      <c r="I337" s="20">
        <f t="shared" si="157"/>
        <v>0</v>
      </c>
      <c r="J337" s="20">
        <f t="shared" si="158"/>
        <v>0</v>
      </c>
      <c r="K337" s="118"/>
      <c r="L337" s="118"/>
      <c r="M337" s="118"/>
    </row>
    <row r="338" spans="1:13" ht="17.25" hidden="1" customHeight="1">
      <c r="A338" s="42"/>
      <c r="B338" s="98" t="s">
        <v>307</v>
      </c>
      <c r="C338" s="99"/>
      <c r="D338" s="118"/>
      <c r="E338" s="118"/>
      <c r="F338" s="118"/>
      <c r="G338" s="118"/>
      <c r="H338" s="118"/>
      <c r="I338" s="20">
        <f t="shared" si="157"/>
        <v>0</v>
      </c>
      <c r="J338" s="20">
        <f t="shared" si="158"/>
        <v>0</v>
      </c>
      <c r="K338" s="118"/>
      <c r="L338" s="118"/>
      <c r="M338" s="118"/>
    </row>
    <row r="339" spans="1:13" ht="73.5" hidden="1" customHeight="1">
      <c r="A339" s="42"/>
      <c r="B339" s="98" t="s">
        <v>308</v>
      </c>
      <c r="C339" s="99"/>
      <c r="D339" s="118"/>
      <c r="E339" s="118"/>
      <c r="F339" s="118"/>
      <c r="G339" s="118"/>
      <c r="H339" s="118"/>
      <c r="I339" s="20">
        <f t="shared" si="157"/>
        <v>0</v>
      </c>
      <c r="J339" s="20">
        <f t="shared" si="158"/>
        <v>0</v>
      </c>
      <c r="K339" s="118"/>
      <c r="L339" s="118"/>
      <c r="M339" s="118"/>
    </row>
    <row r="340" spans="1:13" ht="27.75" hidden="1" customHeight="1">
      <c r="A340" s="42"/>
      <c r="B340" s="98" t="s">
        <v>309</v>
      </c>
      <c r="C340" s="99"/>
      <c r="D340" s="118"/>
      <c r="E340" s="118"/>
      <c r="F340" s="118"/>
      <c r="G340" s="118"/>
      <c r="H340" s="118"/>
      <c r="I340" s="20">
        <f t="shared" si="157"/>
        <v>0</v>
      </c>
      <c r="J340" s="20">
        <f t="shared" si="158"/>
        <v>0</v>
      </c>
      <c r="K340" s="118"/>
      <c r="L340" s="118"/>
      <c r="M340" s="118"/>
    </row>
    <row r="341" spans="1:13" ht="32.25" hidden="1" customHeight="1">
      <c r="A341" s="42"/>
      <c r="B341" s="98" t="s">
        <v>310</v>
      </c>
      <c r="C341" s="99"/>
      <c r="D341" s="118"/>
      <c r="E341" s="118"/>
      <c r="F341" s="118"/>
      <c r="G341" s="118"/>
      <c r="H341" s="118"/>
      <c r="I341" s="20">
        <f t="shared" si="157"/>
        <v>0</v>
      </c>
      <c r="J341" s="20">
        <f t="shared" si="158"/>
        <v>0</v>
      </c>
      <c r="K341" s="118"/>
      <c r="L341" s="118"/>
      <c r="M341" s="118"/>
    </row>
    <row r="342" spans="1:13" ht="25.5" hidden="1" customHeight="1">
      <c r="A342" s="42"/>
      <c r="B342" s="98" t="s">
        <v>311</v>
      </c>
      <c r="C342" s="99"/>
      <c r="D342" s="118"/>
      <c r="E342" s="118"/>
      <c r="F342" s="118"/>
      <c r="G342" s="118"/>
      <c r="H342" s="118"/>
      <c r="I342" s="20">
        <f t="shared" si="157"/>
        <v>0</v>
      </c>
      <c r="J342" s="20">
        <f t="shared" si="158"/>
        <v>0</v>
      </c>
      <c r="K342" s="118"/>
      <c r="L342" s="118"/>
      <c r="M342" s="118"/>
    </row>
    <row r="343" spans="1:13" ht="31.5" hidden="1" customHeight="1">
      <c r="A343" s="42"/>
      <c r="B343" s="98" t="s">
        <v>312</v>
      </c>
      <c r="C343" s="99"/>
      <c r="D343" s="118"/>
      <c r="E343" s="118"/>
      <c r="F343" s="118"/>
      <c r="G343" s="118"/>
      <c r="H343" s="118"/>
      <c r="I343" s="20">
        <f t="shared" si="157"/>
        <v>0</v>
      </c>
      <c r="J343" s="20">
        <f t="shared" si="158"/>
        <v>0</v>
      </c>
      <c r="K343" s="118"/>
      <c r="L343" s="118"/>
      <c r="M343" s="118"/>
    </row>
    <row r="344" spans="1:13" ht="25.5" hidden="1" customHeight="1">
      <c r="A344" s="42"/>
      <c r="B344" s="98" t="s">
        <v>313</v>
      </c>
      <c r="C344" s="99"/>
      <c r="D344" s="118"/>
      <c r="E344" s="118"/>
      <c r="F344" s="118"/>
      <c r="G344" s="118"/>
      <c r="H344" s="118"/>
      <c r="I344" s="20">
        <f t="shared" si="157"/>
        <v>0</v>
      </c>
      <c r="J344" s="20">
        <f t="shared" si="158"/>
        <v>0</v>
      </c>
      <c r="K344" s="118"/>
      <c r="L344" s="118"/>
      <c r="M344" s="118"/>
    </row>
    <row r="345" spans="1:13" ht="25.5" hidden="1" customHeight="1">
      <c r="A345" s="42"/>
      <c r="B345" s="117" t="s">
        <v>305</v>
      </c>
      <c r="C345" s="99">
        <v>0</v>
      </c>
      <c r="D345" s="118"/>
      <c r="E345" s="118"/>
      <c r="F345" s="118"/>
      <c r="G345" s="118"/>
      <c r="H345" s="118"/>
      <c r="I345" s="20">
        <f t="shared" si="157"/>
        <v>0</v>
      </c>
      <c r="J345" s="20">
        <f t="shared" si="158"/>
        <v>0</v>
      </c>
      <c r="K345" s="118"/>
      <c r="L345" s="118"/>
      <c r="M345" s="118"/>
    </row>
    <row r="346" spans="1:13" ht="25.5" customHeight="1">
      <c r="A346" s="42"/>
      <c r="B346" s="114" t="s">
        <v>314</v>
      </c>
      <c r="C346" s="99"/>
      <c r="D346" s="118">
        <f>D471+D455</f>
        <v>3028</v>
      </c>
      <c r="E346" s="118">
        <f>E471+E455</f>
        <v>3028</v>
      </c>
      <c r="F346" s="118">
        <f>F471+F455</f>
        <v>0</v>
      </c>
      <c r="G346" s="118">
        <f>G471+G455</f>
        <v>0</v>
      </c>
      <c r="H346" s="118">
        <f>H471+H455</f>
        <v>0</v>
      </c>
      <c r="I346" s="20">
        <f t="shared" si="157"/>
        <v>3028</v>
      </c>
      <c r="J346" s="20">
        <f t="shared" si="158"/>
        <v>0</v>
      </c>
      <c r="K346" s="118">
        <f t="shared" ref="K346:M346" si="159">K471+K455</f>
        <v>13</v>
      </c>
      <c r="L346" s="118">
        <f t="shared" si="159"/>
        <v>0</v>
      </c>
      <c r="M346" s="118">
        <f t="shared" si="159"/>
        <v>0</v>
      </c>
    </row>
    <row r="347" spans="1:13" ht="0.75" customHeight="1">
      <c r="A347" s="42"/>
      <c r="B347" s="117" t="s">
        <v>245</v>
      </c>
      <c r="C347" s="99">
        <v>85.01</v>
      </c>
      <c r="D347" s="118"/>
      <c r="E347" s="118"/>
      <c r="F347" s="118"/>
      <c r="G347" s="118"/>
      <c r="H347" s="118"/>
      <c r="I347" s="20">
        <f t="shared" si="157"/>
        <v>0</v>
      </c>
      <c r="J347" s="20">
        <f t="shared" si="158"/>
        <v>0</v>
      </c>
      <c r="K347" s="118"/>
      <c r="L347" s="118"/>
      <c r="M347" s="118"/>
    </row>
    <row r="348" spans="1:13" ht="31.5" hidden="1" customHeight="1">
      <c r="A348" s="42"/>
      <c r="B348" s="119" t="s">
        <v>267</v>
      </c>
      <c r="C348" s="99" t="s">
        <v>315</v>
      </c>
      <c r="D348" s="118"/>
      <c r="E348" s="118"/>
      <c r="F348" s="118"/>
      <c r="G348" s="118"/>
      <c r="H348" s="118"/>
      <c r="I348" s="20">
        <f t="shared" si="157"/>
        <v>0</v>
      </c>
      <c r="J348" s="20">
        <f t="shared" si="158"/>
        <v>0</v>
      </c>
      <c r="K348" s="118"/>
      <c r="L348" s="118"/>
      <c r="M348" s="118"/>
    </row>
    <row r="349" spans="1:13" ht="42" customHeight="1">
      <c r="A349" s="42"/>
      <c r="B349" s="120" t="s">
        <v>316</v>
      </c>
      <c r="C349" s="99"/>
      <c r="D349" s="100">
        <f t="shared" ref="D349:M350" si="160">D350</f>
        <v>7216</v>
      </c>
      <c r="E349" s="100">
        <f t="shared" si="160"/>
        <v>7216</v>
      </c>
      <c r="F349" s="100">
        <f t="shared" si="160"/>
        <v>0</v>
      </c>
      <c r="G349" s="100">
        <f t="shared" si="160"/>
        <v>0</v>
      </c>
      <c r="H349" s="100">
        <f t="shared" si="160"/>
        <v>0</v>
      </c>
      <c r="I349" s="20">
        <f t="shared" si="157"/>
        <v>7216</v>
      </c>
      <c r="J349" s="20">
        <f t="shared" si="158"/>
        <v>0</v>
      </c>
      <c r="K349" s="100">
        <f t="shared" si="160"/>
        <v>0</v>
      </c>
      <c r="L349" s="100">
        <f t="shared" si="160"/>
        <v>0</v>
      </c>
      <c r="M349" s="100">
        <f t="shared" si="160"/>
        <v>0</v>
      </c>
    </row>
    <row r="350" spans="1:13" ht="21" customHeight="1">
      <c r="A350" s="42"/>
      <c r="B350" s="26" t="s">
        <v>246</v>
      </c>
      <c r="C350" s="27"/>
      <c r="D350" s="45">
        <f t="shared" si="160"/>
        <v>7216</v>
      </c>
      <c r="E350" s="45">
        <f t="shared" si="160"/>
        <v>7216</v>
      </c>
      <c r="F350" s="45">
        <f t="shared" si="160"/>
        <v>0</v>
      </c>
      <c r="G350" s="45">
        <f t="shared" si="160"/>
        <v>0</v>
      </c>
      <c r="H350" s="45">
        <f t="shared" si="160"/>
        <v>0</v>
      </c>
      <c r="I350" s="20">
        <f t="shared" si="157"/>
        <v>7216</v>
      </c>
      <c r="J350" s="20">
        <f t="shared" si="158"/>
        <v>0</v>
      </c>
      <c r="K350" s="45">
        <f t="shared" si="160"/>
        <v>0</v>
      </c>
      <c r="L350" s="45">
        <f t="shared" si="160"/>
        <v>0</v>
      </c>
      <c r="M350" s="45">
        <f t="shared" si="160"/>
        <v>0</v>
      </c>
    </row>
    <row r="351" spans="1:13" ht="28.5" customHeight="1">
      <c r="A351" s="42"/>
      <c r="B351" s="16" t="s">
        <v>280</v>
      </c>
      <c r="C351" s="27">
        <v>58</v>
      </c>
      <c r="D351" s="45">
        <f t="shared" ref="D351:M351" si="161">D352+D353+D354</f>
        <v>7216</v>
      </c>
      <c r="E351" s="45">
        <f t="shared" si="161"/>
        <v>7216</v>
      </c>
      <c r="F351" s="45">
        <f t="shared" si="161"/>
        <v>0</v>
      </c>
      <c r="G351" s="45">
        <f t="shared" si="161"/>
        <v>0</v>
      </c>
      <c r="H351" s="45">
        <f t="shared" si="161"/>
        <v>0</v>
      </c>
      <c r="I351" s="20">
        <f t="shared" si="157"/>
        <v>7216</v>
      </c>
      <c r="J351" s="20">
        <f t="shared" si="158"/>
        <v>0</v>
      </c>
      <c r="K351" s="45">
        <f t="shared" si="161"/>
        <v>0</v>
      </c>
      <c r="L351" s="45">
        <f t="shared" si="161"/>
        <v>0</v>
      </c>
      <c r="M351" s="45">
        <f t="shared" si="161"/>
        <v>0</v>
      </c>
    </row>
    <row r="352" spans="1:13" ht="14.25" customHeight="1">
      <c r="A352" s="42"/>
      <c r="B352" s="26" t="s">
        <v>282</v>
      </c>
      <c r="C352" s="27" t="s">
        <v>283</v>
      </c>
      <c r="D352" s="21"/>
      <c r="E352" s="21"/>
      <c r="F352" s="21"/>
      <c r="G352" s="21"/>
      <c r="H352" s="21"/>
      <c r="I352" s="20">
        <f t="shared" si="157"/>
        <v>0</v>
      </c>
      <c r="J352" s="20">
        <f t="shared" si="158"/>
        <v>0</v>
      </c>
      <c r="K352" s="21"/>
      <c r="L352" s="21"/>
      <c r="M352" s="21"/>
    </row>
    <row r="353" spans="1:13" ht="15" customHeight="1">
      <c r="A353" s="42"/>
      <c r="B353" s="26" t="s">
        <v>284</v>
      </c>
      <c r="C353" s="27" t="s">
        <v>285</v>
      </c>
      <c r="D353" s="21"/>
      <c r="E353" s="21"/>
      <c r="F353" s="21"/>
      <c r="G353" s="21"/>
      <c r="H353" s="21"/>
      <c r="I353" s="20">
        <f t="shared" si="157"/>
        <v>0</v>
      </c>
      <c r="J353" s="20">
        <f t="shared" si="158"/>
        <v>0</v>
      </c>
      <c r="K353" s="21"/>
      <c r="L353" s="21"/>
      <c r="M353" s="21"/>
    </row>
    <row r="354" spans="1:13" ht="15.75" customHeight="1">
      <c r="A354" s="42"/>
      <c r="B354" s="26" t="s">
        <v>286</v>
      </c>
      <c r="C354" s="27" t="s">
        <v>287</v>
      </c>
      <c r="D354" s="21">
        <v>7216</v>
      </c>
      <c r="E354" s="21">
        <v>7216</v>
      </c>
      <c r="F354" s="21"/>
      <c r="G354" s="21"/>
      <c r="H354" s="21"/>
      <c r="I354" s="20">
        <f t="shared" si="157"/>
        <v>7216</v>
      </c>
      <c r="J354" s="20">
        <f t="shared" si="158"/>
        <v>0</v>
      </c>
      <c r="K354" s="21"/>
      <c r="L354" s="21"/>
      <c r="M354" s="21"/>
    </row>
    <row r="355" spans="1:13" ht="38.25" customHeight="1">
      <c r="A355" s="42"/>
      <c r="B355" s="120" t="s">
        <v>317</v>
      </c>
      <c r="C355" s="99"/>
      <c r="D355" s="100">
        <f t="shared" ref="D355:M356" si="162">D356</f>
        <v>2531</v>
      </c>
      <c r="E355" s="100">
        <f t="shared" si="162"/>
        <v>2531</v>
      </c>
      <c r="F355" s="100">
        <f t="shared" si="162"/>
        <v>0</v>
      </c>
      <c r="G355" s="100">
        <f t="shared" si="162"/>
        <v>0</v>
      </c>
      <c r="H355" s="100">
        <f t="shared" si="162"/>
        <v>0</v>
      </c>
      <c r="I355" s="20">
        <f t="shared" si="157"/>
        <v>2531</v>
      </c>
      <c r="J355" s="20">
        <f t="shared" si="158"/>
        <v>0</v>
      </c>
      <c r="K355" s="100">
        <f t="shared" si="162"/>
        <v>0</v>
      </c>
      <c r="L355" s="100">
        <f t="shared" si="162"/>
        <v>0</v>
      </c>
      <c r="M355" s="100">
        <f t="shared" si="162"/>
        <v>0</v>
      </c>
    </row>
    <row r="356" spans="1:13" ht="20.25" customHeight="1">
      <c r="A356" s="42"/>
      <c r="B356" s="26" t="s">
        <v>246</v>
      </c>
      <c r="C356" s="27"/>
      <c r="D356" s="47">
        <f t="shared" si="162"/>
        <v>2531</v>
      </c>
      <c r="E356" s="47">
        <f t="shared" si="162"/>
        <v>2531</v>
      </c>
      <c r="F356" s="47">
        <f t="shared" si="162"/>
        <v>0</v>
      </c>
      <c r="G356" s="47">
        <f t="shared" si="162"/>
        <v>0</v>
      </c>
      <c r="H356" s="47">
        <f t="shared" si="162"/>
        <v>0</v>
      </c>
      <c r="I356" s="20">
        <f t="shared" si="157"/>
        <v>2531</v>
      </c>
      <c r="J356" s="20">
        <f t="shared" si="158"/>
        <v>0</v>
      </c>
      <c r="K356" s="47">
        <f t="shared" si="162"/>
        <v>0</v>
      </c>
      <c r="L356" s="47">
        <f t="shared" si="162"/>
        <v>0</v>
      </c>
      <c r="M356" s="47">
        <f t="shared" si="162"/>
        <v>0</v>
      </c>
    </row>
    <row r="357" spans="1:13" ht="25.5" customHeight="1">
      <c r="A357" s="42"/>
      <c r="B357" s="16" t="s">
        <v>280</v>
      </c>
      <c r="C357" s="27">
        <v>58</v>
      </c>
      <c r="D357" s="45">
        <f t="shared" ref="D357:M357" si="163">D358+D359+D360</f>
        <v>2531</v>
      </c>
      <c r="E357" s="45">
        <f t="shared" si="163"/>
        <v>2531</v>
      </c>
      <c r="F357" s="45">
        <f t="shared" si="163"/>
        <v>0</v>
      </c>
      <c r="G357" s="45">
        <f t="shared" si="163"/>
        <v>0</v>
      </c>
      <c r="H357" s="45">
        <f t="shared" si="163"/>
        <v>0</v>
      </c>
      <c r="I357" s="20">
        <f t="shared" si="157"/>
        <v>2531</v>
      </c>
      <c r="J357" s="20">
        <f t="shared" si="158"/>
        <v>0</v>
      </c>
      <c r="K357" s="45">
        <f t="shared" si="163"/>
        <v>0</v>
      </c>
      <c r="L357" s="45">
        <f t="shared" si="163"/>
        <v>0</v>
      </c>
      <c r="M357" s="45">
        <f t="shared" si="163"/>
        <v>0</v>
      </c>
    </row>
    <row r="358" spans="1:13" ht="19.5" customHeight="1">
      <c r="A358" s="42"/>
      <c r="B358" s="26" t="s">
        <v>282</v>
      </c>
      <c r="C358" s="27" t="s">
        <v>283</v>
      </c>
      <c r="D358" s="21"/>
      <c r="E358" s="21"/>
      <c r="F358" s="21"/>
      <c r="G358" s="21"/>
      <c r="H358" s="21"/>
      <c r="I358" s="20">
        <f t="shared" si="157"/>
        <v>0</v>
      </c>
      <c r="J358" s="20">
        <f t="shared" si="158"/>
        <v>0</v>
      </c>
      <c r="K358" s="21"/>
      <c r="L358" s="21"/>
      <c r="M358" s="21"/>
    </row>
    <row r="359" spans="1:13" ht="16.5" customHeight="1">
      <c r="A359" s="42"/>
      <c r="B359" s="26" t="s">
        <v>284</v>
      </c>
      <c r="C359" s="27" t="s">
        <v>285</v>
      </c>
      <c r="D359" s="21"/>
      <c r="E359" s="21"/>
      <c r="F359" s="21"/>
      <c r="G359" s="21"/>
      <c r="H359" s="21"/>
      <c r="I359" s="20">
        <f t="shared" si="157"/>
        <v>0</v>
      </c>
      <c r="J359" s="20">
        <f t="shared" si="158"/>
        <v>0</v>
      </c>
      <c r="K359" s="21"/>
      <c r="L359" s="21"/>
      <c r="M359" s="21"/>
    </row>
    <row r="360" spans="1:13" ht="13.5" customHeight="1">
      <c r="A360" s="42"/>
      <c r="B360" s="26" t="s">
        <v>286</v>
      </c>
      <c r="C360" s="27" t="s">
        <v>287</v>
      </c>
      <c r="D360" s="21">
        <v>2531</v>
      </c>
      <c r="E360" s="21">
        <v>2531</v>
      </c>
      <c r="F360" s="21"/>
      <c r="G360" s="21"/>
      <c r="H360" s="21"/>
      <c r="I360" s="20">
        <f t="shared" si="157"/>
        <v>2531</v>
      </c>
      <c r="J360" s="20">
        <f t="shared" si="158"/>
        <v>0</v>
      </c>
      <c r="K360" s="21"/>
      <c r="L360" s="21"/>
      <c r="M360" s="21"/>
    </row>
    <row r="361" spans="1:13" ht="26.25" customHeight="1">
      <c r="A361" s="42"/>
      <c r="B361" s="120" t="s">
        <v>318</v>
      </c>
      <c r="C361" s="99"/>
      <c r="D361" s="100">
        <f t="shared" ref="D361:M362" si="164">D362</f>
        <v>1000</v>
      </c>
      <c r="E361" s="100">
        <f t="shared" si="164"/>
        <v>1000</v>
      </c>
      <c r="F361" s="100">
        <f t="shared" si="164"/>
        <v>0</v>
      </c>
      <c r="G361" s="100">
        <f t="shared" si="164"/>
        <v>0</v>
      </c>
      <c r="H361" s="100">
        <f t="shared" si="164"/>
        <v>0</v>
      </c>
      <c r="I361" s="20">
        <f t="shared" si="157"/>
        <v>1000</v>
      </c>
      <c r="J361" s="20">
        <f t="shared" si="158"/>
        <v>0</v>
      </c>
      <c r="K361" s="100">
        <f t="shared" si="164"/>
        <v>0</v>
      </c>
      <c r="L361" s="100">
        <f t="shared" si="164"/>
        <v>0</v>
      </c>
      <c r="M361" s="100">
        <f t="shared" si="164"/>
        <v>0</v>
      </c>
    </row>
    <row r="362" spans="1:13" ht="18.75" customHeight="1">
      <c r="A362" s="42"/>
      <c r="B362" s="26" t="s">
        <v>246</v>
      </c>
      <c r="C362" s="27"/>
      <c r="D362" s="45">
        <f t="shared" si="164"/>
        <v>1000</v>
      </c>
      <c r="E362" s="45">
        <f t="shared" si="164"/>
        <v>1000</v>
      </c>
      <c r="F362" s="45">
        <f t="shared" si="164"/>
        <v>0</v>
      </c>
      <c r="G362" s="45">
        <f t="shared" si="164"/>
        <v>0</v>
      </c>
      <c r="H362" s="45">
        <f t="shared" si="164"/>
        <v>0</v>
      </c>
      <c r="I362" s="20">
        <f t="shared" si="157"/>
        <v>1000</v>
      </c>
      <c r="J362" s="20">
        <f t="shared" si="158"/>
        <v>0</v>
      </c>
      <c r="K362" s="45">
        <f t="shared" si="164"/>
        <v>0</v>
      </c>
      <c r="L362" s="45">
        <f t="shared" si="164"/>
        <v>0</v>
      </c>
      <c r="M362" s="45">
        <f t="shared" si="164"/>
        <v>0</v>
      </c>
    </row>
    <row r="363" spans="1:13" ht="26.25" customHeight="1">
      <c r="A363" s="42"/>
      <c r="B363" s="16" t="s">
        <v>280</v>
      </c>
      <c r="C363" s="27">
        <v>58</v>
      </c>
      <c r="D363" s="45">
        <f t="shared" ref="D363:M363" si="165">D364+D365+D366</f>
        <v>1000</v>
      </c>
      <c r="E363" s="45">
        <f t="shared" si="165"/>
        <v>1000</v>
      </c>
      <c r="F363" s="45">
        <f t="shared" si="165"/>
        <v>0</v>
      </c>
      <c r="G363" s="45">
        <f t="shared" si="165"/>
        <v>0</v>
      </c>
      <c r="H363" s="45">
        <f t="shared" si="165"/>
        <v>0</v>
      </c>
      <c r="I363" s="20">
        <f t="shared" si="157"/>
        <v>1000</v>
      </c>
      <c r="J363" s="20">
        <f t="shared" si="158"/>
        <v>0</v>
      </c>
      <c r="K363" s="45">
        <f t="shared" si="165"/>
        <v>0</v>
      </c>
      <c r="L363" s="45">
        <f t="shared" si="165"/>
        <v>0</v>
      </c>
      <c r="M363" s="45">
        <f t="shared" si="165"/>
        <v>0</v>
      </c>
    </row>
    <row r="364" spans="1:13" ht="16.5" customHeight="1">
      <c r="A364" s="42"/>
      <c r="B364" s="26" t="s">
        <v>282</v>
      </c>
      <c r="C364" s="27" t="s">
        <v>283</v>
      </c>
      <c r="D364" s="21"/>
      <c r="E364" s="21"/>
      <c r="F364" s="21"/>
      <c r="G364" s="21"/>
      <c r="H364" s="21"/>
      <c r="I364" s="20">
        <f t="shared" si="157"/>
        <v>0</v>
      </c>
      <c r="J364" s="20">
        <f t="shared" si="158"/>
        <v>0</v>
      </c>
      <c r="K364" s="21"/>
      <c r="L364" s="21"/>
      <c r="M364" s="21"/>
    </row>
    <row r="365" spans="1:13" ht="17.25" customHeight="1">
      <c r="A365" s="42"/>
      <c r="B365" s="26" t="s">
        <v>284</v>
      </c>
      <c r="C365" s="27" t="s">
        <v>285</v>
      </c>
      <c r="D365" s="21"/>
      <c r="E365" s="21"/>
      <c r="F365" s="21"/>
      <c r="G365" s="21"/>
      <c r="H365" s="21"/>
      <c r="I365" s="20">
        <f t="shared" si="157"/>
        <v>0</v>
      </c>
      <c r="J365" s="20">
        <f t="shared" si="158"/>
        <v>0</v>
      </c>
      <c r="K365" s="21"/>
      <c r="L365" s="21"/>
      <c r="M365" s="21"/>
    </row>
    <row r="366" spans="1:13" ht="21" customHeight="1">
      <c r="A366" s="42"/>
      <c r="B366" s="26" t="s">
        <v>286</v>
      </c>
      <c r="C366" s="27" t="s">
        <v>287</v>
      </c>
      <c r="D366" s="21">
        <v>1000</v>
      </c>
      <c r="E366" s="21">
        <v>1000</v>
      </c>
      <c r="F366" s="21"/>
      <c r="G366" s="21"/>
      <c r="H366" s="21"/>
      <c r="I366" s="20">
        <f t="shared" si="157"/>
        <v>1000</v>
      </c>
      <c r="J366" s="20">
        <f t="shared" si="158"/>
        <v>0</v>
      </c>
      <c r="K366" s="21"/>
      <c r="L366" s="21"/>
      <c r="M366" s="21"/>
    </row>
    <row r="367" spans="1:13" ht="28.5" hidden="1" customHeight="1">
      <c r="A367" s="42"/>
      <c r="B367" s="120" t="s">
        <v>319</v>
      </c>
      <c r="C367" s="121"/>
      <c r="D367" s="122">
        <f t="shared" ref="D367:M368" si="166">D368</f>
        <v>0</v>
      </c>
      <c r="E367" s="122">
        <f t="shared" si="166"/>
        <v>0</v>
      </c>
      <c r="F367" s="122">
        <f t="shared" si="166"/>
        <v>0</v>
      </c>
      <c r="G367" s="122">
        <f t="shared" si="166"/>
        <v>0</v>
      </c>
      <c r="H367" s="122">
        <f t="shared" si="166"/>
        <v>0</v>
      </c>
      <c r="I367" s="20">
        <f t="shared" si="157"/>
        <v>0</v>
      </c>
      <c r="J367" s="20">
        <f t="shared" si="158"/>
        <v>0</v>
      </c>
      <c r="K367" s="122">
        <f t="shared" si="166"/>
        <v>0</v>
      </c>
      <c r="L367" s="122">
        <f t="shared" si="166"/>
        <v>0</v>
      </c>
      <c r="M367" s="122">
        <f t="shared" si="166"/>
        <v>0</v>
      </c>
    </row>
    <row r="368" spans="1:13" ht="21" hidden="1" customHeight="1">
      <c r="A368" s="42"/>
      <c r="B368" s="26" t="s">
        <v>246</v>
      </c>
      <c r="C368" s="27"/>
      <c r="D368" s="45">
        <f t="shared" si="166"/>
        <v>0</v>
      </c>
      <c r="E368" s="45">
        <f t="shared" si="166"/>
        <v>0</v>
      </c>
      <c r="F368" s="45">
        <f t="shared" si="166"/>
        <v>0</v>
      </c>
      <c r="G368" s="45">
        <f t="shared" si="166"/>
        <v>0</v>
      </c>
      <c r="H368" s="45">
        <f t="shared" si="166"/>
        <v>0</v>
      </c>
      <c r="I368" s="20">
        <f t="shared" si="157"/>
        <v>0</v>
      </c>
      <c r="J368" s="20">
        <f t="shared" si="158"/>
        <v>0</v>
      </c>
      <c r="K368" s="45">
        <f t="shared" si="166"/>
        <v>0</v>
      </c>
      <c r="L368" s="45">
        <f t="shared" si="166"/>
        <v>0</v>
      </c>
      <c r="M368" s="45">
        <f t="shared" si="166"/>
        <v>0</v>
      </c>
    </row>
    <row r="369" spans="1:13" ht="30" hidden="1" customHeight="1">
      <c r="A369" s="42"/>
      <c r="B369" s="16" t="s">
        <v>280</v>
      </c>
      <c r="C369" s="27">
        <v>58</v>
      </c>
      <c r="D369" s="45">
        <f t="shared" ref="D369:M369" si="167">D370+D371+D372</f>
        <v>0</v>
      </c>
      <c r="E369" s="45">
        <f t="shared" si="167"/>
        <v>0</v>
      </c>
      <c r="F369" s="45">
        <f t="shared" si="167"/>
        <v>0</v>
      </c>
      <c r="G369" s="45">
        <f t="shared" si="167"/>
        <v>0</v>
      </c>
      <c r="H369" s="45">
        <f t="shared" si="167"/>
        <v>0</v>
      </c>
      <c r="I369" s="20">
        <f t="shared" si="157"/>
        <v>0</v>
      </c>
      <c r="J369" s="20">
        <f t="shared" si="158"/>
        <v>0</v>
      </c>
      <c r="K369" s="45">
        <f t="shared" si="167"/>
        <v>0</v>
      </c>
      <c r="L369" s="45">
        <f t="shared" si="167"/>
        <v>0</v>
      </c>
      <c r="M369" s="45">
        <f t="shared" si="167"/>
        <v>0</v>
      </c>
    </row>
    <row r="370" spans="1:13" ht="18" hidden="1" customHeight="1">
      <c r="A370" s="42"/>
      <c r="B370" s="26" t="s">
        <v>282</v>
      </c>
      <c r="C370" s="27" t="s">
        <v>283</v>
      </c>
      <c r="D370" s="21"/>
      <c r="E370" s="21"/>
      <c r="F370" s="21"/>
      <c r="G370" s="21"/>
      <c r="H370" s="21"/>
      <c r="I370" s="20">
        <f t="shared" si="157"/>
        <v>0</v>
      </c>
      <c r="J370" s="20">
        <f t="shared" si="158"/>
        <v>0</v>
      </c>
      <c r="K370" s="21"/>
      <c r="L370" s="21"/>
      <c r="M370" s="21"/>
    </row>
    <row r="371" spans="1:13" ht="19.5" hidden="1" customHeight="1">
      <c r="A371" s="42"/>
      <c r="B371" s="26" t="s">
        <v>284</v>
      </c>
      <c r="C371" s="27" t="s">
        <v>285</v>
      </c>
      <c r="D371" s="21"/>
      <c r="E371" s="21"/>
      <c r="F371" s="21"/>
      <c r="G371" s="21"/>
      <c r="H371" s="21"/>
      <c r="I371" s="20">
        <f t="shared" si="157"/>
        <v>0</v>
      </c>
      <c r="J371" s="20">
        <f t="shared" si="158"/>
        <v>0</v>
      </c>
      <c r="K371" s="21"/>
      <c r="L371" s="21"/>
      <c r="M371" s="21"/>
    </row>
    <row r="372" spans="1:13" ht="20.25" hidden="1" customHeight="1">
      <c r="A372" s="42"/>
      <c r="B372" s="26" t="s">
        <v>286</v>
      </c>
      <c r="C372" s="27" t="s">
        <v>287</v>
      </c>
      <c r="D372" s="21"/>
      <c r="E372" s="21"/>
      <c r="F372" s="21"/>
      <c r="G372" s="21"/>
      <c r="H372" s="21"/>
      <c r="I372" s="20">
        <f t="shared" si="157"/>
        <v>0</v>
      </c>
      <c r="J372" s="20">
        <f t="shared" si="158"/>
        <v>0</v>
      </c>
      <c r="K372" s="21"/>
      <c r="L372" s="21"/>
      <c r="M372" s="21"/>
    </row>
    <row r="373" spans="1:13" ht="38.25" customHeight="1">
      <c r="A373" s="42"/>
      <c r="B373" s="120" t="s">
        <v>320</v>
      </c>
      <c r="C373" s="121"/>
      <c r="D373" s="100">
        <f t="shared" ref="D373:M374" si="168">D374</f>
        <v>123</v>
      </c>
      <c r="E373" s="100">
        <f t="shared" si="168"/>
        <v>123</v>
      </c>
      <c r="F373" s="100">
        <f t="shared" si="168"/>
        <v>0</v>
      </c>
      <c r="G373" s="100">
        <f t="shared" si="168"/>
        <v>0</v>
      </c>
      <c r="H373" s="100">
        <f t="shared" si="168"/>
        <v>0</v>
      </c>
      <c r="I373" s="20">
        <f t="shared" si="157"/>
        <v>123</v>
      </c>
      <c r="J373" s="20">
        <f t="shared" si="158"/>
        <v>0</v>
      </c>
      <c r="K373" s="100">
        <f t="shared" si="168"/>
        <v>0</v>
      </c>
      <c r="L373" s="100">
        <f t="shared" si="168"/>
        <v>0</v>
      </c>
      <c r="M373" s="100">
        <f t="shared" si="168"/>
        <v>0</v>
      </c>
    </row>
    <row r="374" spans="1:13" ht="20.25" customHeight="1">
      <c r="A374" s="42"/>
      <c r="B374" s="26" t="s">
        <v>246</v>
      </c>
      <c r="C374" s="27"/>
      <c r="D374" s="45">
        <f t="shared" si="168"/>
        <v>123</v>
      </c>
      <c r="E374" s="45">
        <f t="shared" si="168"/>
        <v>123</v>
      </c>
      <c r="F374" s="45">
        <f t="shared" si="168"/>
        <v>0</v>
      </c>
      <c r="G374" s="45">
        <f t="shared" si="168"/>
        <v>0</v>
      </c>
      <c r="H374" s="45">
        <f t="shared" si="168"/>
        <v>0</v>
      </c>
      <c r="I374" s="20">
        <f t="shared" si="157"/>
        <v>123</v>
      </c>
      <c r="J374" s="20">
        <f t="shared" si="158"/>
        <v>0</v>
      </c>
      <c r="K374" s="45">
        <f t="shared" si="168"/>
        <v>0</v>
      </c>
      <c r="L374" s="45">
        <f t="shared" si="168"/>
        <v>0</v>
      </c>
      <c r="M374" s="45">
        <f t="shared" si="168"/>
        <v>0</v>
      </c>
    </row>
    <row r="375" spans="1:13" ht="26.25" customHeight="1">
      <c r="A375" s="42"/>
      <c r="B375" s="16" t="s">
        <v>280</v>
      </c>
      <c r="C375" s="27">
        <v>58</v>
      </c>
      <c r="D375" s="45">
        <f t="shared" ref="D375:M375" si="169">D376+D377+D378</f>
        <v>123</v>
      </c>
      <c r="E375" s="45">
        <f t="shared" si="169"/>
        <v>123</v>
      </c>
      <c r="F375" s="45">
        <f t="shared" si="169"/>
        <v>0</v>
      </c>
      <c r="G375" s="45">
        <f t="shared" si="169"/>
        <v>0</v>
      </c>
      <c r="H375" s="45">
        <f t="shared" si="169"/>
        <v>0</v>
      </c>
      <c r="I375" s="20">
        <f t="shared" si="157"/>
        <v>123</v>
      </c>
      <c r="J375" s="20">
        <f t="shared" si="158"/>
        <v>0</v>
      </c>
      <c r="K375" s="45">
        <f t="shared" si="169"/>
        <v>0</v>
      </c>
      <c r="L375" s="45">
        <f t="shared" si="169"/>
        <v>0</v>
      </c>
      <c r="M375" s="45">
        <f t="shared" si="169"/>
        <v>0</v>
      </c>
    </row>
    <row r="376" spans="1:13" ht="17.25" customHeight="1">
      <c r="A376" s="42"/>
      <c r="B376" s="26" t="s">
        <v>282</v>
      </c>
      <c r="C376" s="27" t="s">
        <v>283</v>
      </c>
      <c r="D376" s="21"/>
      <c r="E376" s="21"/>
      <c r="F376" s="21"/>
      <c r="G376" s="21"/>
      <c r="H376" s="21"/>
      <c r="I376" s="20">
        <f t="shared" si="157"/>
        <v>0</v>
      </c>
      <c r="J376" s="20">
        <f t="shared" si="158"/>
        <v>0</v>
      </c>
      <c r="K376" s="21"/>
      <c r="L376" s="21"/>
      <c r="M376" s="21"/>
    </row>
    <row r="377" spans="1:13" ht="17.25" customHeight="1">
      <c r="A377" s="42"/>
      <c r="B377" s="26" t="s">
        <v>284</v>
      </c>
      <c r="C377" s="27" t="s">
        <v>285</v>
      </c>
      <c r="D377" s="21"/>
      <c r="E377" s="21"/>
      <c r="F377" s="21"/>
      <c r="G377" s="21"/>
      <c r="H377" s="21"/>
      <c r="I377" s="20">
        <f t="shared" si="157"/>
        <v>0</v>
      </c>
      <c r="J377" s="20">
        <f t="shared" si="158"/>
        <v>0</v>
      </c>
      <c r="K377" s="21"/>
      <c r="L377" s="21"/>
      <c r="M377" s="21"/>
    </row>
    <row r="378" spans="1:13" ht="17.25" customHeight="1">
      <c r="A378" s="42"/>
      <c r="B378" s="26" t="s">
        <v>286</v>
      </c>
      <c r="C378" s="27" t="s">
        <v>287</v>
      </c>
      <c r="D378" s="21">
        <v>123</v>
      </c>
      <c r="E378" s="21">
        <v>123</v>
      </c>
      <c r="F378" s="21"/>
      <c r="G378" s="21"/>
      <c r="H378" s="21"/>
      <c r="I378" s="20">
        <f t="shared" si="157"/>
        <v>123</v>
      </c>
      <c r="J378" s="20">
        <f t="shared" si="158"/>
        <v>0</v>
      </c>
      <c r="K378" s="21"/>
      <c r="L378" s="21"/>
      <c r="M378" s="21"/>
    </row>
    <row r="379" spans="1:13" ht="51" hidden="1" customHeight="1">
      <c r="A379" s="42"/>
      <c r="B379" s="120" t="s">
        <v>321</v>
      </c>
      <c r="C379" s="99"/>
      <c r="D379" s="21"/>
      <c r="E379" s="21"/>
      <c r="F379" s="21"/>
      <c r="G379" s="21"/>
      <c r="H379" s="21"/>
      <c r="I379" s="20">
        <f t="shared" si="157"/>
        <v>0</v>
      </c>
      <c r="J379" s="20">
        <f t="shared" si="158"/>
        <v>0</v>
      </c>
      <c r="K379" s="21"/>
      <c r="L379" s="21"/>
      <c r="M379" s="21"/>
    </row>
    <row r="380" spans="1:13" ht="17.25" hidden="1" customHeight="1">
      <c r="A380" s="42"/>
      <c r="B380" s="26" t="s">
        <v>246</v>
      </c>
      <c r="C380" s="27"/>
      <c r="D380" s="21"/>
      <c r="E380" s="21"/>
      <c r="F380" s="21"/>
      <c r="G380" s="21"/>
      <c r="H380" s="21"/>
      <c r="I380" s="20">
        <f t="shared" si="157"/>
        <v>0</v>
      </c>
      <c r="J380" s="20">
        <f t="shared" si="158"/>
        <v>0</v>
      </c>
      <c r="K380" s="21"/>
      <c r="L380" s="21"/>
      <c r="M380" s="21"/>
    </row>
    <row r="381" spans="1:13" ht="28.5" hidden="1" customHeight="1">
      <c r="A381" s="42"/>
      <c r="B381" s="16" t="s">
        <v>280</v>
      </c>
      <c r="C381" s="27">
        <v>58</v>
      </c>
      <c r="D381" s="21"/>
      <c r="E381" s="21"/>
      <c r="F381" s="21"/>
      <c r="G381" s="21"/>
      <c r="H381" s="21"/>
      <c r="I381" s="20">
        <f t="shared" si="157"/>
        <v>0</v>
      </c>
      <c r="J381" s="20">
        <f t="shared" si="158"/>
        <v>0</v>
      </c>
      <c r="K381" s="21"/>
      <c r="L381" s="21"/>
      <c r="M381" s="21"/>
    </row>
    <row r="382" spans="1:13" ht="17.25" hidden="1" customHeight="1">
      <c r="A382" s="42"/>
      <c r="B382" s="26" t="s">
        <v>282</v>
      </c>
      <c r="C382" s="27" t="s">
        <v>290</v>
      </c>
      <c r="D382" s="21"/>
      <c r="E382" s="21"/>
      <c r="F382" s="21"/>
      <c r="G382" s="21"/>
      <c r="H382" s="21"/>
      <c r="I382" s="20">
        <f t="shared" si="157"/>
        <v>0</v>
      </c>
      <c r="J382" s="20">
        <f t="shared" si="158"/>
        <v>0</v>
      </c>
      <c r="K382" s="21"/>
      <c r="L382" s="21"/>
      <c r="M382" s="21"/>
    </row>
    <row r="383" spans="1:13" ht="17.25" hidden="1" customHeight="1">
      <c r="A383" s="42"/>
      <c r="B383" s="26" t="s">
        <v>284</v>
      </c>
      <c r="C383" s="27" t="s">
        <v>291</v>
      </c>
      <c r="D383" s="21"/>
      <c r="E383" s="21"/>
      <c r="F383" s="21"/>
      <c r="G383" s="21"/>
      <c r="H383" s="21"/>
      <c r="I383" s="20">
        <f t="shared" si="157"/>
        <v>0</v>
      </c>
      <c r="J383" s="20">
        <f t="shared" si="158"/>
        <v>0</v>
      </c>
      <c r="K383" s="21"/>
      <c r="L383" s="21"/>
      <c r="M383" s="21"/>
    </row>
    <row r="384" spans="1:13" ht="17.25" hidden="1" customHeight="1">
      <c r="A384" s="42"/>
      <c r="B384" s="26" t="s">
        <v>286</v>
      </c>
      <c r="C384" s="27" t="s">
        <v>292</v>
      </c>
      <c r="D384" s="21"/>
      <c r="E384" s="21"/>
      <c r="F384" s="21"/>
      <c r="G384" s="21"/>
      <c r="H384" s="21"/>
      <c r="I384" s="20">
        <f t="shared" si="157"/>
        <v>0</v>
      </c>
      <c r="J384" s="20">
        <f t="shared" si="158"/>
        <v>0</v>
      </c>
      <c r="K384" s="21"/>
      <c r="L384" s="21"/>
      <c r="M384" s="21"/>
    </row>
    <row r="385" spans="1:13" ht="59.25" hidden="1" customHeight="1">
      <c r="A385" s="42"/>
      <c r="B385" s="120" t="s">
        <v>322</v>
      </c>
      <c r="C385" s="99"/>
      <c r="D385" s="21"/>
      <c r="E385" s="21"/>
      <c r="F385" s="21"/>
      <c r="G385" s="21"/>
      <c r="H385" s="21"/>
      <c r="I385" s="20">
        <f t="shared" si="157"/>
        <v>0</v>
      </c>
      <c r="J385" s="20">
        <f t="shared" si="158"/>
        <v>0</v>
      </c>
      <c r="K385" s="21"/>
      <c r="L385" s="21"/>
      <c r="M385" s="21"/>
    </row>
    <row r="386" spans="1:13" ht="23.25" hidden="1" customHeight="1">
      <c r="A386" s="42"/>
      <c r="B386" s="26" t="s">
        <v>246</v>
      </c>
      <c r="C386" s="102"/>
      <c r="D386" s="21"/>
      <c r="E386" s="21"/>
      <c r="F386" s="21"/>
      <c r="G386" s="21"/>
      <c r="H386" s="21"/>
      <c r="I386" s="20">
        <f t="shared" si="157"/>
        <v>0</v>
      </c>
      <c r="J386" s="20">
        <f t="shared" si="158"/>
        <v>0</v>
      </c>
      <c r="K386" s="21"/>
      <c r="L386" s="21"/>
      <c r="M386" s="21"/>
    </row>
    <row r="387" spans="1:13" ht="20.25" hidden="1" customHeight="1">
      <c r="A387" s="42"/>
      <c r="B387" s="16" t="s">
        <v>280</v>
      </c>
      <c r="C387" s="27">
        <v>58</v>
      </c>
      <c r="D387" s="21"/>
      <c r="E387" s="21"/>
      <c r="F387" s="21"/>
      <c r="G387" s="21"/>
      <c r="H387" s="21"/>
      <c r="I387" s="20">
        <f t="shared" si="157"/>
        <v>0</v>
      </c>
      <c r="J387" s="20">
        <f t="shared" si="158"/>
        <v>0</v>
      </c>
      <c r="K387" s="21"/>
      <c r="L387" s="21"/>
      <c r="M387" s="21"/>
    </row>
    <row r="388" spans="1:13" ht="17.25" hidden="1" customHeight="1">
      <c r="A388" s="42"/>
      <c r="B388" s="26" t="s">
        <v>282</v>
      </c>
      <c r="C388" s="27" t="s">
        <v>283</v>
      </c>
      <c r="D388" s="21"/>
      <c r="E388" s="21"/>
      <c r="F388" s="21"/>
      <c r="G388" s="21"/>
      <c r="H388" s="21"/>
      <c r="I388" s="20">
        <f t="shared" si="157"/>
        <v>0</v>
      </c>
      <c r="J388" s="20">
        <f t="shared" si="158"/>
        <v>0</v>
      </c>
      <c r="K388" s="21"/>
      <c r="L388" s="21"/>
      <c r="M388" s="21"/>
    </row>
    <row r="389" spans="1:13" ht="17.25" hidden="1" customHeight="1">
      <c r="A389" s="42"/>
      <c r="B389" s="26" t="s">
        <v>284</v>
      </c>
      <c r="C389" s="27" t="s">
        <v>285</v>
      </c>
      <c r="D389" s="21"/>
      <c r="E389" s="21"/>
      <c r="F389" s="21"/>
      <c r="G389" s="21"/>
      <c r="H389" s="21"/>
      <c r="I389" s="20">
        <f t="shared" si="157"/>
        <v>0</v>
      </c>
      <c r="J389" s="20">
        <f t="shared" si="158"/>
        <v>0</v>
      </c>
      <c r="K389" s="21"/>
      <c r="L389" s="21"/>
      <c r="M389" s="21"/>
    </row>
    <row r="390" spans="1:13" ht="17.25" hidden="1" customHeight="1">
      <c r="A390" s="42"/>
      <c r="B390" s="26" t="s">
        <v>286</v>
      </c>
      <c r="C390" s="27" t="s">
        <v>287</v>
      </c>
      <c r="D390" s="21"/>
      <c r="E390" s="21"/>
      <c r="F390" s="21"/>
      <c r="G390" s="21"/>
      <c r="H390" s="21"/>
      <c r="I390" s="20">
        <f t="shared" si="157"/>
        <v>0</v>
      </c>
      <c r="J390" s="20">
        <f t="shared" si="158"/>
        <v>0</v>
      </c>
      <c r="K390" s="21"/>
      <c r="L390" s="21"/>
      <c r="M390" s="21"/>
    </row>
    <row r="391" spans="1:13" ht="44.25" hidden="1" customHeight="1">
      <c r="A391" s="42"/>
      <c r="B391" s="120" t="s">
        <v>323</v>
      </c>
      <c r="C391" s="99"/>
      <c r="D391" s="21"/>
      <c r="E391" s="21"/>
      <c r="F391" s="21"/>
      <c r="G391" s="21"/>
      <c r="H391" s="21"/>
      <c r="I391" s="20">
        <f t="shared" si="157"/>
        <v>0</v>
      </c>
      <c r="J391" s="20">
        <f t="shared" si="158"/>
        <v>0</v>
      </c>
      <c r="K391" s="21"/>
      <c r="L391" s="21"/>
      <c r="M391" s="21"/>
    </row>
    <row r="392" spans="1:13" ht="24.75" hidden="1" customHeight="1">
      <c r="A392" s="123"/>
      <c r="B392" s="26" t="s">
        <v>246</v>
      </c>
      <c r="C392" s="102"/>
      <c r="D392" s="21"/>
      <c r="E392" s="21"/>
      <c r="F392" s="21"/>
      <c r="G392" s="21"/>
      <c r="H392" s="21"/>
      <c r="I392" s="20">
        <f t="shared" si="157"/>
        <v>0</v>
      </c>
      <c r="J392" s="20">
        <f t="shared" si="158"/>
        <v>0</v>
      </c>
      <c r="K392" s="21"/>
      <c r="L392" s="21"/>
      <c r="M392" s="21"/>
    </row>
    <row r="393" spans="1:13" ht="28.5" hidden="1" customHeight="1">
      <c r="A393" s="42"/>
      <c r="B393" s="16" t="s">
        <v>280</v>
      </c>
      <c r="C393" s="27">
        <v>58</v>
      </c>
      <c r="D393" s="21"/>
      <c r="E393" s="21"/>
      <c r="F393" s="21"/>
      <c r="G393" s="21"/>
      <c r="H393" s="21"/>
      <c r="I393" s="20">
        <f t="shared" si="157"/>
        <v>0</v>
      </c>
      <c r="J393" s="20">
        <f t="shared" si="158"/>
        <v>0</v>
      </c>
      <c r="K393" s="21"/>
      <c r="L393" s="21"/>
      <c r="M393" s="21"/>
    </row>
    <row r="394" spans="1:13" ht="17.25" hidden="1" customHeight="1">
      <c r="A394" s="42"/>
      <c r="B394" s="26" t="s">
        <v>282</v>
      </c>
      <c r="C394" s="27" t="s">
        <v>283</v>
      </c>
      <c r="D394" s="21"/>
      <c r="E394" s="21"/>
      <c r="F394" s="21"/>
      <c r="G394" s="21"/>
      <c r="H394" s="21"/>
      <c r="I394" s="20">
        <f t="shared" ref="I394:I457" si="170">E394+F394+G394+H394</f>
        <v>0</v>
      </c>
      <c r="J394" s="20">
        <f t="shared" ref="J394:J457" si="171">D394-I394</f>
        <v>0</v>
      </c>
      <c r="K394" s="21"/>
      <c r="L394" s="21"/>
      <c r="M394" s="21"/>
    </row>
    <row r="395" spans="1:13" ht="17.25" hidden="1" customHeight="1">
      <c r="A395" s="42"/>
      <c r="B395" s="26" t="s">
        <v>284</v>
      </c>
      <c r="C395" s="27" t="s">
        <v>285</v>
      </c>
      <c r="D395" s="21"/>
      <c r="E395" s="21"/>
      <c r="F395" s="21"/>
      <c r="G395" s="21"/>
      <c r="H395" s="21"/>
      <c r="I395" s="20">
        <f t="shared" si="170"/>
        <v>0</v>
      </c>
      <c r="J395" s="20">
        <f t="shared" si="171"/>
        <v>0</v>
      </c>
      <c r="K395" s="21"/>
      <c r="L395" s="21"/>
      <c r="M395" s="21"/>
    </row>
    <row r="396" spans="1:13" ht="17.25" hidden="1" customHeight="1">
      <c r="A396" s="42"/>
      <c r="B396" s="26" t="s">
        <v>286</v>
      </c>
      <c r="C396" s="27" t="s">
        <v>287</v>
      </c>
      <c r="D396" s="21"/>
      <c r="E396" s="21"/>
      <c r="F396" s="21"/>
      <c r="G396" s="21"/>
      <c r="H396" s="21"/>
      <c r="I396" s="20">
        <f t="shared" si="170"/>
        <v>0</v>
      </c>
      <c r="J396" s="20">
        <f t="shared" si="171"/>
        <v>0</v>
      </c>
      <c r="K396" s="21"/>
      <c r="L396" s="21"/>
      <c r="M396" s="21"/>
    </row>
    <row r="397" spans="1:13" ht="27.75" customHeight="1">
      <c r="A397" s="42"/>
      <c r="B397" s="120" t="s">
        <v>324</v>
      </c>
      <c r="C397" s="99"/>
      <c r="D397" s="100">
        <f t="shared" ref="D397:M398" si="172">D398</f>
        <v>23</v>
      </c>
      <c r="E397" s="100">
        <f t="shared" si="172"/>
        <v>23</v>
      </c>
      <c r="F397" s="100">
        <f t="shared" si="172"/>
        <v>0</v>
      </c>
      <c r="G397" s="100">
        <f t="shared" si="172"/>
        <v>0</v>
      </c>
      <c r="H397" s="100">
        <f t="shared" si="172"/>
        <v>0</v>
      </c>
      <c r="I397" s="20">
        <f t="shared" si="170"/>
        <v>23</v>
      </c>
      <c r="J397" s="20">
        <f t="shared" si="171"/>
        <v>0</v>
      </c>
      <c r="K397" s="100">
        <f t="shared" si="172"/>
        <v>0</v>
      </c>
      <c r="L397" s="100">
        <f t="shared" si="172"/>
        <v>0</v>
      </c>
      <c r="M397" s="100">
        <f t="shared" si="172"/>
        <v>0</v>
      </c>
    </row>
    <row r="398" spans="1:13" ht="17.25" customHeight="1">
      <c r="A398" s="42"/>
      <c r="B398" s="26" t="s">
        <v>246</v>
      </c>
      <c r="C398" s="27"/>
      <c r="D398" s="45">
        <f t="shared" si="172"/>
        <v>23</v>
      </c>
      <c r="E398" s="45">
        <f t="shared" si="172"/>
        <v>23</v>
      </c>
      <c r="F398" s="45">
        <f t="shared" si="172"/>
        <v>0</v>
      </c>
      <c r="G398" s="45">
        <f t="shared" si="172"/>
        <v>0</v>
      </c>
      <c r="H398" s="45">
        <f t="shared" si="172"/>
        <v>0</v>
      </c>
      <c r="I398" s="20">
        <f t="shared" si="170"/>
        <v>23</v>
      </c>
      <c r="J398" s="20">
        <f t="shared" si="171"/>
        <v>0</v>
      </c>
      <c r="K398" s="45">
        <f t="shared" si="172"/>
        <v>0</v>
      </c>
      <c r="L398" s="45">
        <f t="shared" si="172"/>
        <v>0</v>
      </c>
      <c r="M398" s="45">
        <f t="shared" si="172"/>
        <v>0</v>
      </c>
    </row>
    <row r="399" spans="1:13" ht="28.5" customHeight="1">
      <c r="A399" s="42"/>
      <c r="B399" s="16" t="s">
        <v>280</v>
      </c>
      <c r="C399" s="27">
        <v>58</v>
      </c>
      <c r="D399" s="45">
        <f t="shared" ref="D399:M399" si="173">D400+D401+D402</f>
        <v>23</v>
      </c>
      <c r="E399" s="45">
        <f t="shared" si="173"/>
        <v>23</v>
      </c>
      <c r="F399" s="45">
        <f t="shared" si="173"/>
        <v>0</v>
      </c>
      <c r="G399" s="45">
        <f t="shared" si="173"/>
        <v>0</v>
      </c>
      <c r="H399" s="45">
        <f t="shared" si="173"/>
        <v>0</v>
      </c>
      <c r="I399" s="20">
        <f t="shared" si="170"/>
        <v>23</v>
      </c>
      <c r="J399" s="20">
        <f t="shared" si="171"/>
        <v>0</v>
      </c>
      <c r="K399" s="45">
        <f t="shared" si="173"/>
        <v>0</v>
      </c>
      <c r="L399" s="45">
        <f t="shared" si="173"/>
        <v>0</v>
      </c>
      <c r="M399" s="45">
        <f t="shared" si="173"/>
        <v>0</v>
      </c>
    </row>
    <row r="400" spans="1:13" ht="17.25" customHeight="1">
      <c r="A400" s="42"/>
      <c r="B400" s="26" t="s">
        <v>282</v>
      </c>
      <c r="C400" s="27" t="s">
        <v>283</v>
      </c>
      <c r="D400" s="21"/>
      <c r="E400" s="21"/>
      <c r="F400" s="21"/>
      <c r="G400" s="21"/>
      <c r="H400" s="21"/>
      <c r="I400" s="20">
        <f t="shared" si="170"/>
        <v>0</v>
      </c>
      <c r="J400" s="20">
        <f t="shared" si="171"/>
        <v>0</v>
      </c>
      <c r="K400" s="21"/>
      <c r="L400" s="21"/>
      <c r="M400" s="21"/>
    </row>
    <row r="401" spans="1:13" ht="17.25" customHeight="1">
      <c r="A401" s="42"/>
      <c r="B401" s="26" t="s">
        <v>284</v>
      </c>
      <c r="C401" s="27" t="s">
        <v>285</v>
      </c>
      <c r="D401" s="21"/>
      <c r="E401" s="21"/>
      <c r="F401" s="21"/>
      <c r="G401" s="21"/>
      <c r="H401" s="21"/>
      <c r="I401" s="20">
        <f t="shared" si="170"/>
        <v>0</v>
      </c>
      <c r="J401" s="20">
        <f t="shared" si="171"/>
        <v>0</v>
      </c>
      <c r="K401" s="21"/>
      <c r="L401" s="21"/>
      <c r="M401" s="21"/>
    </row>
    <row r="402" spans="1:13" ht="17.25" customHeight="1">
      <c r="A402" s="42"/>
      <c r="B402" s="26" t="s">
        <v>286</v>
      </c>
      <c r="C402" s="27" t="s">
        <v>287</v>
      </c>
      <c r="D402" s="21">
        <v>23</v>
      </c>
      <c r="E402" s="21">
        <v>23</v>
      </c>
      <c r="F402" s="21"/>
      <c r="G402" s="21"/>
      <c r="H402" s="21"/>
      <c r="I402" s="20">
        <f t="shared" si="170"/>
        <v>23</v>
      </c>
      <c r="J402" s="20">
        <f t="shared" si="171"/>
        <v>0</v>
      </c>
      <c r="K402" s="21"/>
      <c r="L402" s="21"/>
      <c r="M402" s="21"/>
    </row>
    <row r="403" spans="1:13" ht="43.5" customHeight="1">
      <c r="A403" s="42"/>
      <c r="B403" s="120" t="s">
        <v>325</v>
      </c>
      <c r="C403" s="99"/>
      <c r="D403" s="100">
        <f t="shared" ref="D403:M404" si="174">D404</f>
        <v>662</v>
      </c>
      <c r="E403" s="100">
        <f t="shared" si="174"/>
        <v>662</v>
      </c>
      <c r="F403" s="100">
        <f t="shared" si="174"/>
        <v>0</v>
      </c>
      <c r="G403" s="100">
        <f t="shared" si="174"/>
        <v>0</v>
      </c>
      <c r="H403" s="100">
        <f t="shared" si="174"/>
        <v>0</v>
      </c>
      <c r="I403" s="20">
        <f t="shared" si="170"/>
        <v>662</v>
      </c>
      <c r="J403" s="20">
        <f t="shared" si="171"/>
        <v>0</v>
      </c>
      <c r="K403" s="100">
        <f t="shared" si="174"/>
        <v>0</v>
      </c>
      <c r="L403" s="100">
        <f t="shared" si="174"/>
        <v>0</v>
      </c>
      <c r="M403" s="100">
        <f t="shared" si="174"/>
        <v>0</v>
      </c>
    </row>
    <row r="404" spans="1:13" ht="17.25" customHeight="1">
      <c r="A404" s="42"/>
      <c r="B404" s="26" t="s">
        <v>246</v>
      </c>
      <c r="C404" s="27"/>
      <c r="D404" s="47">
        <f t="shared" si="174"/>
        <v>662</v>
      </c>
      <c r="E404" s="47">
        <f t="shared" si="174"/>
        <v>662</v>
      </c>
      <c r="F404" s="47">
        <f t="shared" si="174"/>
        <v>0</v>
      </c>
      <c r="G404" s="47">
        <f t="shared" si="174"/>
        <v>0</v>
      </c>
      <c r="H404" s="47">
        <f t="shared" si="174"/>
        <v>0</v>
      </c>
      <c r="I404" s="20">
        <f t="shared" si="170"/>
        <v>662</v>
      </c>
      <c r="J404" s="20">
        <f t="shared" si="171"/>
        <v>0</v>
      </c>
      <c r="K404" s="47">
        <f t="shared" si="174"/>
        <v>0</v>
      </c>
      <c r="L404" s="47">
        <f t="shared" si="174"/>
        <v>0</v>
      </c>
      <c r="M404" s="47">
        <f t="shared" si="174"/>
        <v>0</v>
      </c>
    </row>
    <row r="405" spans="1:13" ht="24.75" customHeight="1">
      <c r="A405" s="42"/>
      <c r="B405" s="16" t="s">
        <v>280</v>
      </c>
      <c r="C405" s="27">
        <v>58</v>
      </c>
      <c r="D405" s="47">
        <f t="shared" ref="D405:M405" si="175">D406+D407+D408</f>
        <v>662</v>
      </c>
      <c r="E405" s="47">
        <f t="shared" si="175"/>
        <v>662</v>
      </c>
      <c r="F405" s="47">
        <f t="shared" si="175"/>
        <v>0</v>
      </c>
      <c r="G405" s="47">
        <f t="shared" si="175"/>
        <v>0</v>
      </c>
      <c r="H405" s="47">
        <f t="shared" si="175"/>
        <v>0</v>
      </c>
      <c r="I405" s="20">
        <f t="shared" si="170"/>
        <v>662</v>
      </c>
      <c r="J405" s="20">
        <f t="shared" si="171"/>
        <v>0</v>
      </c>
      <c r="K405" s="47">
        <f t="shared" si="175"/>
        <v>0</v>
      </c>
      <c r="L405" s="47">
        <f t="shared" si="175"/>
        <v>0</v>
      </c>
      <c r="M405" s="47">
        <f t="shared" si="175"/>
        <v>0</v>
      </c>
    </row>
    <row r="406" spans="1:13" ht="17.25" customHeight="1">
      <c r="A406" s="42"/>
      <c r="B406" s="26" t="s">
        <v>282</v>
      </c>
      <c r="C406" s="27" t="s">
        <v>283</v>
      </c>
      <c r="D406" s="21"/>
      <c r="E406" s="21"/>
      <c r="F406" s="21"/>
      <c r="G406" s="21"/>
      <c r="H406" s="21"/>
      <c r="I406" s="20">
        <f t="shared" si="170"/>
        <v>0</v>
      </c>
      <c r="J406" s="20">
        <f t="shared" si="171"/>
        <v>0</v>
      </c>
      <c r="K406" s="21"/>
      <c r="L406" s="21"/>
      <c r="M406" s="21"/>
    </row>
    <row r="407" spans="1:13" ht="17.25" customHeight="1">
      <c r="A407" s="42"/>
      <c r="B407" s="26" t="s">
        <v>284</v>
      </c>
      <c r="C407" s="27" t="s">
        <v>285</v>
      </c>
      <c r="D407" s="21"/>
      <c r="E407" s="21"/>
      <c r="F407" s="21"/>
      <c r="G407" s="21"/>
      <c r="H407" s="21"/>
      <c r="I407" s="20">
        <f t="shared" si="170"/>
        <v>0</v>
      </c>
      <c r="J407" s="20">
        <f t="shared" si="171"/>
        <v>0</v>
      </c>
      <c r="K407" s="21"/>
      <c r="L407" s="21"/>
      <c r="M407" s="21"/>
    </row>
    <row r="408" spans="1:13" ht="17.25" customHeight="1">
      <c r="A408" s="42"/>
      <c r="B408" s="26" t="s">
        <v>286</v>
      </c>
      <c r="C408" s="27" t="s">
        <v>287</v>
      </c>
      <c r="D408" s="21">
        <v>662</v>
      </c>
      <c r="E408" s="21">
        <v>662</v>
      </c>
      <c r="F408" s="21"/>
      <c r="G408" s="21"/>
      <c r="H408" s="21"/>
      <c r="I408" s="20">
        <f t="shared" si="170"/>
        <v>662</v>
      </c>
      <c r="J408" s="20">
        <f t="shared" si="171"/>
        <v>0</v>
      </c>
      <c r="K408" s="21"/>
      <c r="L408" s="21"/>
      <c r="M408" s="21"/>
    </row>
    <row r="409" spans="1:13" ht="39" customHeight="1">
      <c r="A409" s="42"/>
      <c r="B409" s="120" t="s">
        <v>326</v>
      </c>
      <c r="C409" s="100"/>
      <c r="D409" s="100">
        <f t="shared" ref="D409:M410" si="176">D410</f>
        <v>0</v>
      </c>
      <c r="E409" s="100">
        <f t="shared" si="176"/>
        <v>0</v>
      </c>
      <c r="F409" s="100">
        <f t="shared" si="176"/>
        <v>0</v>
      </c>
      <c r="G409" s="100">
        <f t="shared" si="176"/>
        <v>0</v>
      </c>
      <c r="H409" s="100">
        <f t="shared" si="176"/>
        <v>0</v>
      </c>
      <c r="I409" s="20">
        <f t="shared" si="170"/>
        <v>0</v>
      </c>
      <c r="J409" s="20">
        <f t="shared" si="171"/>
        <v>0</v>
      </c>
      <c r="K409" s="100">
        <f t="shared" si="176"/>
        <v>0</v>
      </c>
      <c r="L409" s="100">
        <f t="shared" si="176"/>
        <v>0</v>
      </c>
      <c r="M409" s="100">
        <f t="shared" si="176"/>
        <v>0</v>
      </c>
    </row>
    <row r="410" spans="1:13" ht="17.25" customHeight="1">
      <c r="A410" s="42"/>
      <c r="B410" s="26" t="s">
        <v>246</v>
      </c>
      <c r="C410" s="27"/>
      <c r="D410" s="47">
        <f t="shared" si="176"/>
        <v>0</v>
      </c>
      <c r="E410" s="47">
        <f t="shared" si="176"/>
        <v>0</v>
      </c>
      <c r="F410" s="47">
        <f t="shared" si="176"/>
        <v>0</v>
      </c>
      <c r="G410" s="47">
        <f t="shared" si="176"/>
        <v>0</v>
      </c>
      <c r="H410" s="47">
        <f t="shared" si="176"/>
        <v>0</v>
      </c>
      <c r="I410" s="20">
        <f t="shared" si="170"/>
        <v>0</v>
      </c>
      <c r="J410" s="20">
        <f t="shared" si="171"/>
        <v>0</v>
      </c>
      <c r="K410" s="47">
        <f t="shared" si="176"/>
        <v>0</v>
      </c>
      <c r="L410" s="47">
        <f t="shared" si="176"/>
        <v>0</v>
      </c>
      <c r="M410" s="47">
        <f t="shared" si="176"/>
        <v>0</v>
      </c>
    </row>
    <row r="411" spans="1:13" ht="28.5" customHeight="1">
      <c r="A411" s="42"/>
      <c r="B411" s="16" t="s">
        <v>280</v>
      </c>
      <c r="C411" s="27">
        <v>58</v>
      </c>
      <c r="D411" s="47">
        <f t="shared" ref="D411:M411" si="177">D412+D413+D414</f>
        <v>0</v>
      </c>
      <c r="E411" s="47">
        <f t="shared" si="177"/>
        <v>0</v>
      </c>
      <c r="F411" s="47">
        <f t="shared" si="177"/>
        <v>0</v>
      </c>
      <c r="G411" s="47">
        <f t="shared" si="177"/>
        <v>0</v>
      </c>
      <c r="H411" s="47">
        <f t="shared" si="177"/>
        <v>0</v>
      </c>
      <c r="I411" s="20">
        <f t="shared" si="170"/>
        <v>0</v>
      </c>
      <c r="J411" s="20">
        <f t="shared" si="171"/>
        <v>0</v>
      </c>
      <c r="K411" s="47">
        <f t="shared" si="177"/>
        <v>0</v>
      </c>
      <c r="L411" s="47">
        <f t="shared" si="177"/>
        <v>0</v>
      </c>
      <c r="M411" s="47">
        <f t="shared" si="177"/>
        <v>0</v>
      </c>
    </row>
    <row r="412" spans="1:13" ht="17.25" customHeight="1">
      <c r="A412" s="42"/>
      <c r="B412" s="26" t="s">
        <v>282</v>
      </c>
      <c r="C412" s="27" t="s">
        <v>290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0">
        <f t="shared" si="170"/>
        <v>0</v>
      </c>
      <c r="J412" s="20">
        <f t="shared" si="171"/>
        <v>0</v>
      </c>
      <c r="K412" s="21">
        <v>0</v>
      </c>
      <c r="L412" s="21">
        <v>0</v>
      </c>
      <c r="M412" s="21">
        <v>0</v>
      </c>
    </row>
    <row r="413" spans="1:13" ht="17.25" customHeight="1">
      <c r="A413" s="42"/>
      <c r="B413" s="26" t="s">
        <v>284</v>
      </c>
      <c r="C413" s="27" t="s">
        <v>291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0">
        <f t="shared" si="170"/>
        <v>0</v>
      </c>
      <c r="J413" s="20">
        <f t="shared" si="171"/>
        <v>0</v>
      </c>
      <c r="K413" s="21">
        <v>0</v>
      </c>
      <c r="L413" s="21">
        <v>0</v>
      </c>
      <c r="M413" s="21">
        <v>0</v>
      </c>
    </row>
    <row r="414" spans="1:13" ht="17.25" customHeight="1">
      <c r="A414" s="42"/>
      <c r="B414" s="26" t="s">
        <v>286</v>
      </c>
      <c r="C414" s="27" t="s">
        <v>292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0">
        <f t="shared" si="170"/>
        <v>0</v>
      </c>
      <c r="J414" s="20">
        <f t="shared" si="171"/>
        <v>0</v>
      </c>
      <c r="K414" s="21">
        <v>0</v>
      </c>
      <c r="L414" s="21">
        <v>0</v>
      </c>
      <c r="M414" s="21">
        <v>0</v>
      </c>
    </row>
    <row r="415" spans="1:13" ht="41.25" customHeight="1">
      <c r="A415" s="42"/>
      <c r="B415" s="120" t="s">
        <v>327</v>
      </c>
      <c r="C415" s="99"/>
      <c r="D415" s="100">
        <f t="shared" ref="D415:M416" si="178">D416</f>
        <v>200</v>
      </c>
      <c r="E415" s="100">
        <f t="shared" si="178"/>
        <v>200</v>
      </c>
      <c r="F415" s="100">
        <f t="shared" si="178"/>
        <v>0</v>
      </c>
      <c r="G415" s="100">
        <f t="shared" si="178"/>
        <v>0</v>
      </c>
      <c r="H415" s="100">
        <f t="shared" si="178"/>
        <v>0</v>
      </c>
      <c r="I415" s="20">
        <f t="shared" si="170"/>
        <v>200</v>
      </c>
      <c r="J415" s="20">
        <f t="shared" si="171"/>
        <v>0</v>
      </c>
      <c r="K415" s="100">
        <f t="shared" si="178"/>
        <v>0</v>
      </c>
      <c r="L415" s="100">
        <f t="shared" si="178"/>
        <v>0</v>
      </c>
      <c r="M415" s="100">
        <f t="shared" si="178"/>
        <v>0</v>
      </c>
    </row>
    <row r="416" spans="1:13" ht="17.25" customHeight="1">
      <c r="A416" s="42"/>
      <c r="B416" s="26" t="s">
        <v>246</v>
      </c>
      <c r="C416" s="27"/>
      <c r="D416" s="47">
        <f t="shared" si="178"/>
        <v>200</v>
      </c>
      <c r="E416" s="47">
        <f t="shared" si="178"/>
        <v>200</v>
      </c>
      <c r="F416" s="47">
        <f t="shared" si="178"/>
        <v>0</v>
      </c>
      <c r="G416" s="47">
        <f t="shared" si="178"/>
        <v>0</v>
      </c>
      <c r="H416" s="47">
        <f t="shared" si="178"/>
        <v>0</v>
      </c>
      <c r="I416" s="20">
        <f t="shared" si="170"/>
        <v>200</v>
      </c>
      <c r="J416" s="20">
        <f t="shared" si="171"/>
        <v>0</v>
      </c>
      <c r="K416" s="47">
        <f t="shared" si="178"/>
        <v>0</v>
      </c>
      <c r="L416" s="47">
        <f t="shared" si="178"/>
        <v>0</v>
      </c>
      <c r="M416" s="47">
        <f t="shared" si="178"/>
        <v>0</v>
      </c>
    </row>
    <row r="417" spans="1:13" ht="26.25" customHeight="1">
      <c r="A417" s="42"/>
      <c r="B417" s="16" t="s">
        <v>280</v>
      </c>
      <c r="C417" s="27">
        <v>58</v>
      </c>
      <c r="D417" s="47">
        <f t="shared" ref="D417:M417" si="179">D418+D419+D420</f>
        <v>200</v>
      </c>
      <c r="E417" s="47">
        <f t="shared" si="179"/>
        <v>200</v>
      </c>
      <c r="F417" s="47">
        <f t="shared" si="179"/>
        <v>0</v>
      </c>
      <c r="G417" s="47">
        <f t="shared" si="179"/>
        <v>0</v>
      </c>
      <c r="H417" s="47">
        <f t="shared" si="179"/>
        <v>0</v>
      </c>
      <c r="I417" s="20">
        <f t="shared" si="170"/>
        <v>200</v>
      </c>
      <c r="J417" s="20">
        <f t="shared" si="171"/>
        <v>0</v>
      </c>
      <c r="K417" s="47">
        <f t="shared" si="179"/>
        <v>0</v>
      </c>
      <c r="L417" s="47">
        <f t="shared" si="179"/>
        <v>0</v>
      </c>
      <c r="M417" s="47">
        <f t="shared" si="179"/>
        <v>0</v>
      </c>
    </row>
    <row r="418" spans="1:13" ht="17.25" customHeight="1">
      <c r="A418" s="42"/>
      <c r="B418" s="26" t="s">
        <v>282</v>
      </c>
      <c r="C418" s="27" t="s">
        <v>283</v>
      </c>
      <c r="D418" s="21"/>
      <c r="E418" s="21"/>
      <c r="F418" s="21"/>
      <c r="G418" s="21"/>
      <c r="H418" s="21"/>
      <c r="I418" s="20">
        <f t="shared" si="170"/>
        <v>0</v>
      </c>
      <c r="J418" s="20">
        <f t="shared" si="171"/>
        <v>0</v>
      </c>
      <c r="K418" s="21"/>
      <c r="L418" s="21"/>
      <c r="M418" s="21"/>
    </row>
    <row r="419" spans="1:13" ht="17.25" customHeight="1">
      <c r="A419" s="42"/>
      <c r="B419" s="26" t="s">
        <v>284</v>
      </c>
      <c r="C419" s="27" t="s">
        <v>285</v>
      </c>
      <c r="D419" s="21"/>
      <c r="E419" s="21"/>
      <c r="F419" s="21"/>
      <c r="G419" s="21"/>
      <c r="H419" s="21"/>
      <c r="I419" s="20">
        <f t="shared" si="170"/>
        <v>0</v>
      </c>
      <c r="J419" s="20">
        <f t="shared" si="171"/>
        <v>0</v>
      </c>
      <c r="K419" s="21"/>
      <c r="L419" s="21"/>
      <c r="M419" s="21"/>
    </row>
    <row r="420" spans="1:13" ht="17.25" customHeight="1">
      <c r="A420" s="42"/>
      <c r="B420" s="26" t="s">
        <v>286</v>
      </c>
      <c r="C420" s="27" t="s">
        <v>287</v>
      </c>
      <c r="D420" s="21">
        <v>200</v>
      </c>
      <c r="E420" s="21">
        <v>200</v>
      </c>
      <c r="F420" s="21"/>
      <c r="G420" s="21"/>
      <c r="H420" s="21"/>
      <c r="I420" s="20">
        <f t="shared" si="170"/>
        <v>200</v>
      </c>
      <c r="J420" s="20">
        <f t="shared" si="171"/>
        <v>0</v>
      </c>
      <c r="K420" s="21"/>
      <c r="L420" s="21"/>
      <c r="M420" s="21"/>
    </row>
    <row r="421" spans="1:13" ht="43.5" customHeight="1">
      <c r="A421" s="42"/>
      <c r="B421" s="120" t="s">
        <v>328</v>
      </c>
      <c r="C421" s="99"/>
      <c r="D421" s="100">
        <f t="shared" ref="D421:M422" si="180">D422</f>
        <v>529</v>
      </c>
      <c r="E421" s="100">
        <f t="shared" si="180"/>
        <v>529</v>
      </c>
      <c r="F421" s="100">
        <f t="shared" si="180"/>
        <v>0</v>
      </c>
      <c r="G421" s="100">
        <f t="shared" si="180"/>
        <v>0</v>
      </c>
      <c r="H421" s="100">
        <f t="shared" si="180"/>
        <v>0</v>
      </c>
      <c r="I421" s="20">
        <f t="shared" si="170"/>
        <v>529</v>
      </c>
      <c r="J421" s="20">
        <f t="shared" si="171"/>
        <v>0</v>
      </c>
      <c r="K421" s="100">
        <f t="shared" si="180"/>
        <v>0</v>
      </c>
      <c r="L421" s="100">
        <f t="shared" si="180"/>
        <v>0</v>
      </c>
      <c r="M421" s="100">
        <f t="shared" si="180"/>
        <v>0</v>
      </c>
    </row>
    <row r="422" spans="1:13" ht="17.25" customHeight="1">
      <c r="A422" s="42"/>
      <c r="B422" s="26" t="s">
        <v>246</v>
      </c>
      <c r="C422" s="27"/>
      <c r="D422" s="47">
        <f t="shared" si="180"/>
        <v>529</v>
      </c>
      <c r="E422" s="47">
        <f t="shared" si="180"/>
        <v>529</v>
      </c>
      <c r="F422" s="47">
        <f t="shared" si="180"/>
        <v>0</v>
      </c>
      <c r="G422" s="47">
        <f t="shared" si="180"/>
        <v>0</v>
      </c>
      <c r="H422" s="47">
        <f t="shared" si="180"/>
        <v>0</v>
      </c>
      <c r="I422" s="20">
        <f t="shared" si="170"/>
        <v>529</v>
      </c>
      <c r="J422" s="20">
        <f t="shared" si="171"/>
        <v>0</v>
      </c>
      <c r="K422" s="47">
        <f t="shared" si="180"/>
        <v>0</v>
      </c>
      <c r="L422" s="47">
        <f t="shared" si="180"/>
        <v>0</v>
      </c>
      <c r="M422" s="47">
        <f t="shared" si="180"/>
        <v>0</v>
      </c>
    </row>
    <row r="423" spans="1:13" ht="26.25" customHeight="1">
      <c r="A423" s="42"/>
      <c r="B423" s="16" t="s">
        <v>280</v>
      </c>
      <c r="C423" s="27">
        <v>58</v>
      </c>
      <c r="D423" s="47">
        <f t="shared" ref="D423:M423" si="181">D424+D425+D426</f>
        <v>529</v>
      </c>
      <c r="E423" s="47">
        <f t="shared" si="181"/>
        <v>529</v>
      </c>
      <c r="F423" s="47">
        <f t="shared" si="181"/>
        <v>0</v>
      </c>
      <c r="G423" s="47">
        <f t="shared" si="181"/>
        <v>0</v>
      </c>
      <c r="H423" s="47">
        <f t="shared" si="181"/>
        <v>0</v>
      </c>
      <c r="I423" s="20">
        <f t="shared" si="170"/>
        <v>529</v>
      </c>
      <c r="J423" s="20">
        <f t="shared" si="171"/>
        <v>0</v>
      </c>
      <c r="K423" s="47">
        <f t="shared" si="181"/>
        <v>0</v>
      </c>
      <c r="L423" s="47">
        <f t="shared" si="181"/>
        <v>0</v>
      </c>
      <c r="M423" s="47">
        <f t="shared" si="181"/>
        <v>0</v>
      </c>
    </row>
    <row r="424" spans="1:13" ht="17.25" customHeight="1">
      <c r="A424" s="42"/>
      <c r="B424" s="26" t="s">
        <v>282</v>
      </c>
      <c r="C424" s="27" t="s">
        <v>283</v>
      </c>
      <c r="D424" s="21"/>
      <c r="E424" s="21"/>
      <c r="F424" s="21"/>
      <c r="G424" s="21"/>
      <c r="H424" s="21"/>
      <c r="I424" s="20">
        <f t="shared" si="170"/>
        <v>0</v>
      </c>
      <c r="J424" s="20">
        <f t="shared" si="171"/>
        <v>0</v>
      </c>
      <c r="K424" s="21"/>
      <c r="L424" s="21"/>
      <c r="M424" s="21"/>
    </row>
    <row r="425" spans="1:13" ht="17.25" customHeight="1">
      <c r="A425" s="42"/>
      <c r="B425" s="26" t="s">
        <v>284</v>
      </c>
      <c r="C425" s="27" t="s">
        <v>285</v>
      </c>
      <c r="D425" s="21"/>
      <c r="E425" s="21"/>
      <c r="F425" s="21"/>
      <c r="G425" s="21"/>
      <c r="H425" s="21"/>
      <c r="I425" s="20">
        <f t="shared" si="170"/>
        <v>0</v>
      </c>
      <c r="J425" s="20">
        <f t="shared" si="171"/>
        <v>0</v>
      </c>
      <c r="K425" s="21"/>
      <c r="L425" s="21"/>
      <c r="M425" s="21"/>
    </row>
    <row r="426" spans="1:13" ht="17.25" customHeight="1">
      <c r="A426" s="42"/>
      <c r="B426" s="26" t="s">
        <v>286</v>
      </c>
      <c r="C426" s="27" t="s">
        <v>287</v>
      </c>
      <c r="D426" s="21">
        <v>529</v>
      </c>
      <c r="E426" s="21">
        <v>529</v>
      </c>
      <c r="F426" s="21"/>
      <c r="G426" s="21"/>
      <c r="H426" s="21"/>
      <c r="I426" s="20">
        <f t="shared" si="170"/>
        <v>529</v>
      </c>
      <c r="J426" s="20">
        <f t="shared" si="171"/>
        <v>0</v>
      </c>
      <c r="K426" s="21"/>
      <c r="L426" s="21"/>
      <c r="M426" s="21"/>
    </row>
    <row r="427" spans="1:13" ht="62.25" customHeight="1">
      <c r="A427" s="42"/>
      <c r="B427" s="120" t="s">
        <v>329</v>
      </c>
      <c r="C427" s="121"/>
      <c r="D427" s="124">
        <f t="shared" ref="D427:M428" si="182">D428</f>
        <v>2287</v>
      </c>
      <c r="E427" s="124">
        <f t="shared" si="182"/>
        <v>2287</v>
      </c>
      <c r="F427" s="124">
        <f t="shared" si="182"/>
        <v>0</v>
      </c>
      <c r="G427" s="124">
        <f t="shared" si="182"/>
        <v>0</v>
      </c>
      <c r="H427" s="124">
        <f t="shared" si="182"/>
        <v>0</v>
      </c>
      <c r="I427" s="20">
        <f t="shared" si="170"/>
        <v>2287</v>
      </c>
      <c r="J427" s="20">
        <f t="shared" si="171"/>
        <v>0</v>
      </c>
      <c r="K427" s="124">
        <f t="shared" si="182"/>
        <v>0</v>
      </c>
      <c r="L427" s="124">
        <f t="shared" si="182"/>
        <v>0</v>
      </c>
      <c r="M427" s="124">
        <f t="shared" si="182"/>
        <v>0</v>
      </c>
    </row>
    <row r="428" spans="1:13" ht="17.25" customHeight="1">
      <c r="A428" s="42"/>
      <c r="B428" s="26" t="s">
        <v>246</v>
      </c>
      <c r="C428" s="27"/>
      <c r="D428" s="21">
        <f t="shared" si="182"/>
        <v>2287</v>
      </c>
      <c r="E428" s="21">
        <f t="shared" si="182"/>
        <v>2287</v>
      </c>
      <c r="F428" s="21">
        <f t="shared" si="182"/>
        <v>0</v>
      </c>
      <c r="G428" s="21">
        <f t="shared" si="182"/>
        <v>0</v>
      </c>
      <c r="H428" s="21">
        <f t="shared" si="182"/>
        <v>0</v>
      </c>
      <c r="I428" s="20">
        <f t="shared" si="170"/>
        <v>2287</v>
      </c>
      <c r="J428" s="20">
        <f t="shared" si="171"/>
        <v>0</v>
      </c>
      <c r="K428" s="21">
        <f t="shared" si="182"/>
        <v>0</v>
      </c>
      <c r="L428" s="21">
        <f t="shared" si="182"/>
        <v>0</v>
      </c>
      <c r="M428" s="21">
        <f t="shared" si="182"/>
        <v>0</v>
      </c>
    </row>
    <row r="429" spans="1:13" ht="27" customHeight="1">
      <c r="A429" s="42"/>
      <c r="B429" s="16" t="s">
        <v>280</v>
      </c>
      <c r="C429" s="27">
        <v>58</v>
      </c>
      <c r="D429" s="21">
        <f t="shared" ref="D429:M429" si="183">D430+D431+D432</f>
        <v>2287</v>
      </c>
      <c r="E429" s="21">
        <f t="shared" si="183"/>
        <v>2287</v>
      </c>
      <c r="F429" s="21">
        <f t="shared" si="183"/>
        <v>0</v>
      </c>
      <c r="G429" s="21">
        <f t="shared" si="183"/>
        <v>0</v>
      </c>
      <c r="H429" s="21">
        <f t="shared" si="183"/>
        <v>0</v>
      </c>
      <c r="I429" s="20">
        <f t="shared" si="170"/>
        <v>2287</v>
      </c>
      <c r="J429" s="20">
        <f t="shared" si="171"/>
        <v>0</v>
      </c>
      <c r="K429" s="21">
        <f t="shared" si="183"/>
        <v>0</v>
      </c>
      <c r="L429" s="21">
        <f t="shared" si="183"/>
        <v>0</v>
      </c>
      <c r="M429" s="21">
        <f t="shared" si="183"/>
        <v>0</v>
      </c>
    </row>
    <row r="430" spans="1:13" ht="17.25" customHeight="1">
      <c r="A430" s="42"/>
      <c r="B430" s="26" t="s">
        <v>282</v>
      </c>
      <c r="C430" s="27" t="s">
        <v>283</v>
      </c>
      <c r="D430" s="21"/>
      <c r="E430" s="21"/>
      <c r="F430" s="21"/>
      <c r="G430" s="21"/>
      <c r="H430" s="21"/>
      <c r="I430" s="20">
        <f t="shared" si="170"/>
        <v>0</v>
      </c>
      <c r="J430" s="20">
        <f t="shared" si="171"/>
        <v>0</v>
      </c>
      <c r="K430" s="21"/>
      <c r="L430" s="21"/>
      <c r="M430" s="21"/>
    </row>
    <row r="431" spans="1:13" ht="17.25" customHeight="1">
      <c r="A431" s="42"/>
      <c r="B431" s="26" t="s">
        <v>284</v>
      </c>
      <c r="C431" s="27" t="s">
        <v>285</v>
      </c>
      <c r="D431" s="21"/>
      <c r="E431" s="21"/>
      <c r="F431" s="21"/>
      <c r="G431" s="21"/>
      <c r="H431" s="21"/>
      <c r="I431" s="20">
        <f t="shared" si="170"/>
        <v>0</v>
      </c>
      <c r="J431" s="20">
        <f t="shared" si="171"/>
        <v>0</v>
      </c>
      <c r="K431" s="21"/>
      <c r="L431" s="21"/>
      <c r="M431" s="21"/>
    </row>
    <row r="432" spans="1:13" ht="17.25" customHeight="1">
      <c r="A432" s="42"/>
      <c r="B432" s="26" t="s">
        <v>286</v>
      </c>
      <c r="C432" s="27" t="s">
        <v>287</v>
      </c>
      <c r="D432" s="21">
        <v>2287</v>
      </c>
      <c r="E432" s="21">
        <v>2287</v>
      </c>
      <c r="F432" s="21"/>
      <c r="G432" s="21"/>
      <c r="H432" s="21"/>
      <c r="I432" s="20">
        <f t="shared" si="170"/>
        <v>2287</v>
      </c>
      <c r="J432" s="20">
        <f t="shared" si="171"/>
        <v>0</v>
      </c>
      <c r="K432" s="21"/>
      <c r="L432" s="21"/>
      <c r="M432" s="21"/>
    </row>
    <row r="433" spans="1:13" ht="29.25" customHeight="1">
      <c r="A433" s="42"/>
      <c r="B433" s="125" t="s">
        <v>330</v>
      </c>
      <c r="C433" s="115"/>
      <c r="D433" s="116">
        <f t="shared" ref="D433:M433" si="184">D434</f>
        <v>750</v>
      </c>
      <c r="E433" s="116">
        <f t="shared" si="184"/>
        <v>0</v>
      </c>
      <c r="F433" s="116">
        <f t="shared" si="184"/>
        <v>0</v>
      </c>
      <c r="G433" s="116">
        <f t="shared" si="184"/>
        <v>375</v>
      </c>
      <c r="H433" s="116">
        <f t="shared" si="184"/>
        <v>375</v>
      </c>
      <c r="I433" s="20">
        <f t="shared" si="170"/>
        <v>750</v>
      </c>
      <c r="J433" s="20">
        <f t="shared" si="171"/>
        <v>0</v>
      </c>
      <c r="K433" s="116">
        <f t="shared" si="184"/>
        <v>584</v>
      </c>
      <c r="L433" s="116">
        <f t="shared" si="184"/>
        <v>0</v>
      </c>
      <c r="M433" s="116">
        <f t="shared" si="184"/>
        <v>56</v>
      </c>
    </row>
    <row r="434" spans="1:13" ht="38.25" customHeight="1">
      <c r="A434" s="42"/>
      <c r="B434" s="126" t="s">
        <v>256</v>
      </c>
      <c r="C434" s="127">
        <v>60</v>
      </c>
      <c r="D434" s="277">
        <f t="shared" ref="D434:M434" si="185">D435+D436+D437</f>
        <v>750</v>
      </c>
      <c r="E434" s="277">
        <f t="shared" si="185"/>
        <v>0</v>
      </c>
      <c r="F434" s="277">
        <f t="shared" si="185"/>
        <v>0</v>
      </c>
      <c r="G434" s="277">
        <f t="shared" si="185"/>
        <v>375</v>
      </c>
      <c r="H434" s="277">
        <f t="shared" si="185"/>
        <v>375</v>
      </c>
      <c r="I434" s="20">
        <f t="shared" si="170"/>
        <v>750</v>
      </c>
      <c r="J434" s="20">
        <f t="shared" si="171"/>
        <v>0</v>
      </c>
      <c r="K434" s="277">
        <f t="shared" si="185"/>
        <v>584</v>
      </c>
      <c r="L434" s="277">
        <f t="shared" si="185"/>
        <v>0</v>
      </c>
      <c r="M434" s="277">
        <f t="shared" si="185"/>
        <v>56</v>
      </c>
    </row>
    <row r="435" spans="1:13" ht="17.25" customHeight="1">
      <c r="A435" s="42"/>
      <c r="B435" s="26" t="s">
        <v>161</v>
      </c>
      <c r="C435" s="27" t="s">
        <v>293</v>
      </c>
      <c r="D435" s="128">
        <v>630</v>
      </c>
      <c r="E435" s="128"/>
      <c r="F435" s="128"/>
      <c r="G435" s="128">
        <v>315</v>
      </c>
      <c r="H435" s="128">
        <v>315</v>
      </c>
      <c r="I435" s="20">
        <f t="shared" si="170"/>
        <v>630</v>
      </c>
      <c r="J435" s="20">
        <f t="shared" si="171"/>
        <v>0</v>
      </c>
      <c r="K435" s="128">
        <v>490</v>
      </c>
      <c r="L435" s="128">
        <v>0</v>
      </c>
      <c r="M435" s="128">
        <v>47</v>
      </c>
    </row>
    <row r="436" spans="1:13" ht="17.25" customHeight="1">
      <c r="A436" s="42"/>
      <c r="B436" s="26" t="s">
        <v>163</v>
      </c>
      <c r="C436" s="27" t="s">
        <v>294</v>
      </c>
      <c r="D436" s="128"/>
      <c r="E436" s="128"/>
      <c r="F436" s="128"/>
      <c r="G436" s="128"/>
      <c r="H436" s="128"/>
      <c r="I436" s="20">
        <f t="shared" si="170"/>
        <v>0</v>
      </c>
      <c r="J436" s="20">
        <f t="shared" si="171"/>
        <v>0</v>
      </c>
      <c r="K436" s="128"/>
      <c r="L436" s="128"/>
      <c r="M436" s="128"/>
    </row>
    <row r="437" spans="1:13" ht="15" customHeight="1">
      <c r="A437" s="42"/>
      <c r="B437" s="26" t="s">
        <v>165</v>
      </c>
      <c r="C437" s="27" t="s">
        <v>295</v>
      </c>
      <c r="D437" s="128">
        <v>120</v>
      </c>
      <c r="E437" s="128"/>
      <c r="F437" s="128"/>
      <c r="G437" s="128">
        <v>60</v>
      </c>
      <c r="H437" s="128">
        <v>60</v>
      </c>
      <c r="I437" s="20">
        <f t="shared" si="170"/>
        <v>120</v>
      </c>
      <c r="J437" s="20">
        <f t="shared" si="171"/>
        <v>0</v>
      </c>
      <c r="K437" s="128">
        <v>94</v>
      </c>
      <c r="L437" s="128"/>
      <c r="M437" s="128">
        <v>9</v>
      </c>
    </row>
    <row r="438" spans="1:13" ht="51">
      <c r="A438" s="42"/>
      <c r="B438" s="125" t="s">
        <v>331</v>
      </c>
      <c r="C438" s="129">
        <v>60</v>
      </c>
      <c r="D438" s="130">
        <f t="shared" ref="D438:M438" si="186">D439+D442</f>
        <v>2969</v>
      </c>
      <c r="E438" s="130">
        <f t="shared" si="186"/>
        <v>9</v>
      </c>
      <c r="F438" s="130">
        <f t="shared" si="186"/>
        <v>987</v>
      </c>
      <c r="G438" s="130">
        <f t="shared" si="186"/>
        <v>987</v>
      </c>
      <c r="H438" s="130">
        <f t="shared" si="186"/>
        <v>986</v>
      </c>
      <c r="I438" s="20">
        <f t="shared" si="170"/>
        <v>2969</v>
      </c>
      <c r="J438" s="20">
        <f t="shared" si="171"/>
        <v>0</v>
      </c>
      <c r="K438" s="130">
        <f t="shared" si="186"/>
        <v>0</v>
      </c>
      <c r="L438" s="130">
        <f t="shared" si="186"/>
        <v>0</v>
      </c>
      <c r="M438" s="130">
        <f t="shared" si="186"/>
        <v>0</v>
      </c>
    </row>
    <row r="439" spans="1:13" s="134" customFormat="1" ht="15.75" customHeight="1">
      <c r="A439" s="131"/>
      <c r="B439" s="132" t="s">
        <v>233</v>
      </c>
      <c r="C439" s="133"/>
      <c r="D439" s="136">
        <f t="shared" ref="D439:M439" si="187">D440</f>
        <v>9</v>
      </c>
      <c r="E439" s="136">
        <f t="shared" si="187"/>
        <v>9</v>
      </c>
      <c r="F439" s="136">
        <f t="shared" si="187"/>
        <v>0</v>
      </c>
      <c r="G439" s="136">
        <f t="shared" si="187"/>
        <v>0</v>
      </c>
      <c r="H439" s="136">
        <f t="shared" si="187"/>
        <v>0</v>
      </c>
      <c r="I439" s="20">
        <f t="shared" si="170"/>
        <v>9</v>
      </c>
      <c r="J439" s="20">
        <f t="shared" si="171"/>
        <v>0</v>
      </c>
      <c r="K439" s="136">
        <f t="shared" si="187"/>
        <v>0</v>
      </c>
      <c r="L439" s="136">
        <f t="shared" si="187"/>
        <v>0</v>
      </c>
      <c r="M439" s="136">
        <f t="shared" si="187"/>
        <v>0</v>
      </c>
    </row>
    <row r="440" spans="1:13" s="134" customFormat="1" ht="14.25" customHeight="1">
      <c r="A440" s="131"/>
      <c r="B440" s="135" t="s">
        <v>236</v>
      </c>
      <c r="C440" s="133">
        <v>20</v>
      </c>
      <c r="D440" s="136">
        <v>9</v>
      </c>
      <c r="E440" s="136">
        <v>9</v>
      </c>
      <c r="F440" s="136"/>
      <c r="G440" s="136"/>
      <c r="H440" s="136"/>
      <c r="I440" s="20">
        <f t="shared" si="170"/>
        <v>9</v>
      </c>
      <c r="J440" s="20">
        <f t="shared" si="171"/>
        <v>0</v>
      </c>
      <c r="K440" s="136"/>
      <c r="L440" s="136"/>
      <c r="M440" s="136"/>
    </row>
    <row r="441" spans="1:13" s="137" customFormat="1" ht="14.25">
      <c r="A441" s="123"/>
      <c r="B441" s="24" t="s">
        <v>246</v>
      </c>
      <c r="C441" s="133"/>
      <c r="D441" s="136">
        <f>D443+D445+D446</f>
        <v>2960</v>
      </c>
      <c r="E441" s="136">
        <f>E443+E445+E446</f>
        <v>0</v>
      </c>
      <c r="F441" s="136">
        <f>F443+F445+F446</f>
        <v>987</v>
      </c>
      <c r="G441" s="136">
        <f>G443+G445+G446</f>
        <v>987</v>
      </c>
      <c r="H441" s="136">
        <f>H443+H445+H446</f>
        <v>986</v>
      </c>
      <c r="I441" s="20">
        <f t="shared" si="170"/>
        <v>2960</v>
      </c>
      <c r="J441" s="20">
        <f t="shared" si="171"/>
        <v>0</v>
      </c>
      <c r="K441" s="136">
        <f t="shared" ref="K441:M441" si="188">K443+K445+K446</f>
        <v>0</v>
      </c>
      <c r="L441" s="136">
        <f t="shared" si="188"/>
        <v>0</v>
      </c>
      <c r="M441" s="136">
        <f t="shared" si="188"/>
        <v>0</v>
      </c>
    </row>
    <row r="442" spans="1:13" s="137" customFormat="1" ht="25.5">
      <c r="A442" s="123"/>
      <c r="B442" s="126" t="s">
        <v>256</v>
      </c>
      <c r="C442" s="138">
        <v>60</v>
      </c>
      <c r="D442" s="139">
        <f t="shared" ref="D442:M442" si="189">D443+D444+D445</f>
        <v>2960</v>
      </c>
      <c r="E442" s="139">
        <f t="shared" si="189"/>
        <v>0</v>
      </c>
      <c r="F442" s="139">
        <f t="shared" si="189"/>
        <v>987</v>
      </c>
      <c r="G442" s="139">
        <f t="shared" si="189"/>
        <v>987</v>
      </c>
      <c r="H442" s="139">
        <f t="shared" si="189"/>
        <v>986</v>
      </c>
      <c r="I442" s="20">
        <f t="shared" si="170"/>
        <v>2960</v>
      </c>
      <c r="J442" s="20">
        <f t="shared" si="171"/>
        <v>0</v>
      </c>
      <c r="K442" s="139">
        <f t="shared" si="189"/>
        <v>0</v>
      </c>
      <c r="L442" s="139">
        <f t="shared" si="189"/>
        <v>0</v>
      </c>
      <c r="M442" s="139">
        <f t="shared" si="189"/>
        <v>0</v>
      </c>
    </row>
    <row r="443" spans="1:13" ht="15" customHeight="1">
      <c r="A443" s="42"/>
      <c r="B443" s="135" t="s">
        <v>161</v>
      </c>
      <c r="C443" s="140" t="s">
        <v>293</v>
      </c>
      <c r="D443" s="141">
        <v>2487</v>
      </c>
      <c r="E443" s="141"/>
      <c r="F443" s="141">
        <v>829</v>
      </c>
      <c r="G443" s="141">
        <v>829</v>
      </c>
      <c r="H443" s="141">
        <v>829</v>
      </c>
      <c r="I443" s="20">
        <f t="shared" si="170"/>
        <v>2487</v>
      </c>
      <c r="J443" s="20">
        <f t="shared" si="171"/>
        <v>0</v>
      </c>
      <c r="K443" s="141">
        <v>0</v>
      </c>
      <c r="L443" s="141">
        <v>0</v>
      </c>
      <c r="M443" s="141">
        <v>0</v>
      </c>
    </row>
    <row r="444" spans="1:13" ht="15" customHeight="1">
      <c r="A444" s="42"/>
      <c r="B444" s="135" t="s">
        <v>163</v>
      </c>
      <c r="C444" s="140" t="s">
        <v>294</v>
      </c>
      <c r="D444" s="141"/>
      <c r="E444" s="141"/>
      <c r="F444" s="141"/>
      <c r="G444" s="141"/>
      <c r="H444" s="141"/>
      <c r="I444" s="20">
        <f t="shared" si="170"/>
        <v>0</v>
      </c>
      <c r="J444" s="20">
        <f t="shared" si="171"/>
        <v>0</v>
      </c>
      <c r="K444" s="141"/>
      <c r="L444" s="141"/>
      <c r="M444" s="141"/>
    </row>
    <row r="445" spans="1:13" ht="15" customHeight="1">
      <c r="A445" s="42"/>
      <c r="B445" s="135" t="s">
        <v>165</v>
      </c>
      <c r="C445" s="140" t="s">
        <v>295</v>
      </c>
      <c r="D445" s="141">
        <v>473</v>
      </c>
      <c r="E445" s="141"/>
      <c r="F445" s="141">
        <v>158</v>
      </c>
      <c r="G445" s="141">
        <v>158</v>
      </c>
      <c r="H445" s="141">
        <v>157</v>
      </c>
      <c r="I445" s="20">
        <f t="shared" si="170"/>
        <v>473</v>
      </c>
      <c r="J445" s="20">
        <f t="shared" si="171"/>
        <v>0</v>
      </c>
      <c r="K445" s="141"/>
      <c r="L445" s="141"/>
      <c r="M445" s="141"/>
    </row>
    <row r="446" spans="1:13" ht="15" customHeight="1">
      <c r="A446" s="42"/>
      <c r="B446" s="26" t="s">
        <v>296</v>
      </c>
      <c r="C446" s="27">
        <v>70</v>
      </c>
      <c r="D446" s="141">
        <v>0</v>
      </c>
      <c r="E446" s="141">
        <v>0</v>
      </c>
      <c r="F446" s="141">
        <v>0</v>
      </c>
      <c r="G446" s="141">
        <v>0</v>
      </c>
      <c r="H446" s="141">
        <v>0</v>
      </c>
      <c r="I446" s="20">
        <f t="shared" si="170"/>
        <v>0</v>
      </c>
      <c r="J446" s="20">
        <f t="shared" si="171"/>
        <v>0</v>
      </c>
      <c r="K446" s="141"/>
      <c r="L446" s="141"/>
      <c r="M446" s="141"/>
    </row>
    <row r="447" spans="1:13" s="113" customFormat="1" ht="34.5" customHeight="1">
      <c r="A447" s="108"/>
      <c r="B447" s="142" t="s">
        <v>332</v>
      </c>
      <c r="C447" s="143" t="s">
        <v>269</v>
      </c>
      <c r="D447" s="144">
        <f t="shared" ref="D447:M447" si="190">D448+D450</f>
        <v>38351</v>
      </c>
      <c r="E447" s="144">
        <f t="shared" si="190"/>
        <v>1351</v>
      </c>
      <c r="F447" s="144">
        <f t="shared" si="190"/>
        <v>12400</v>
      </c>
      <c r="G447" s="144">
        <f t="shared" si="190"/>
        <v>12400</v>
      </c>
      <c r="H447" s="144">
        <f t="shared" si="190"/>
        <v>12200</v>
      </c>
      <c r="I447" s="20">
        <f t="shared" si="170"/>
        <v>38351</v>
      </c>
      <c r="J447" s="20">
        <f t="shared" si="171"/>
        <v>0</v>
      </c>
      <c r="K447" s="144">
        <f t="shared" si="190"/>
        <v>0</v>
      </c>
      <c r="L447" s="144">
        <f t="shared" si="190"/>
        <v>0</v>
      </c>
      <c r="M447" s="144">
        <f t="shared" si="190"/>
        <v>0</v>
      </c>
    </row>
    <row r="448" spans="1:13" s="113" customFormat="1" ht="15" customHeight="1">
      <c r="A448" s="108"/>
      <c r="B448" s="145" t="s">
        <v>233</v>
      </c>
      <c r="C448" s="110"/>
      <c r="D448" s="112">
        <f t="shared" ref="D448:M448" si="191">D449</f>
        <v>0</v>
      </c>
      <c r="E448" s="112">
        <f t="shared" si="191"/>
        <v>0</v>
      </c>
      <c r="F448" s="112">
        <f t="shared" si="191"/>
        <v>0</v>
      </c>
      <c r="G448" s="112">
        <f t="shared" si="191"/>
        <v>0</v>
      </c>
      <c r="H448" s="112">
        <f t="shared" si="191"/>
        <v>0</v>
      </c>
      <c r="I448" s="20">
        <f t="shared" si="170"/>
        <v>0</v>
      </c>
      <c r="J448" s="20">
        <f t="shared" si="171"/>
        <v>0</v>
      </c>
      <c r="K448" s="112">
        <f t="shared" si="191"/>
        <v>0</v>
      </c>
      <c r="L448" s="112">
        <f t="shared" si="191"/>
        <v>0</v>
      </c>
      <c r="M448" s="112">
        <f t="shared" si="191"/>
        <v>0</v>
      </c>
    </row>
    <row r="449" spans="1:13" s="113" customFormat="1" ht="15" customHeight="1">
      <c r="A449" s="108"/>
      <c r="B449" s="109" t="s">
        <v>333</v>
      </c>
      <c r="C449" s="110">
        <v>20</v>
      </c>
      <c r="D449" s="112"/>
      <c r="E449" s="112"/>
      <c r="F449" s="112"/>
      <c r="G449" s="112"/>
      <c r="H449" s="112"/>
      <c r="I449" s="20">
        <f t="shared" si="170"/>
        <v>0</v>
      </c>
      <c r="J449" s="20">
        <f t="shared" si="171"/>
        <v>0</v>
      </c>
      <c r="K449" s="112"/>
      <c r="L449" s="112"/>
      <c r="M449" s="112"/>
    </row>
    <row r="450" spans="1:13" s="113" customFormat="1" ht="15" customHeight="1">
      <c r="A450" s="108"/>
      <c r="B450" s="145" t="s">
        <v>246</v>
      </c>
      <c r="C450" s="110"/>
      <c r="D450" s="112">
        <f>D451+D455</f>
        <v>38351</v>
      </c>
      <c r="E450" s="112">
        <f>E451+E455</f>
        <v>1351</v>
      </c>
      <c r="F450" s="112">
        <f>F451+F455</f>
        <v>12400</v>
      </c>
      <c r="G450" s="112">
        <f>G451+G455</f>
        <v>12400</v>
      </c>
      <c r="H450" s="112">
        <f>H451+H455</f>
        <v>12200</v>
      </c>
      <c r="I450" s="20">
        <f t="shared" si="170"/>
        <v>38351</v>
      </c>
      <c r="J450" s="20">
        <f t="shared" si="171"/>
        <v>0</v>
      </c>
      <c r="K450" s="112">
        <f t="shared" ref="K450:M450" si="192">K451</f>
        <v>0</v>
      </c>
      <c r="L450" s="112">
        <f t="shared" si="192"/>
        <v>0</v>
      </c>
      <c r="M450" s="112">
        <f t="shared" si="192"/>
        <v>0</v>
      </c>
    </row>
    <row r="451" spans="1:13" s="113" customFormat="1" ht="27.75" customHeight="1">
      <c r="A451" s="108"/>
      <c r="B451" s="146" t="s">
        <v>334</v>
      </c>
      <c r="C451" s="147">
        <v>60</v>
      </c>
      <c r="D451" s="148">
        <f t="shared" ref="D451:M451" si="193">D452+D453+D454</f>
        <v>37000</v>
      </c>
      <c r="E451" s="148">
        <f t="shared" si="193"/>
        <v>0</v>
      </c>
      <c r="F451" s="148">
        <f t="shared" si="193"/>
        <v>12400</v>
      </c>
      <c r="G451" s="148">
        <f t="shared" si="193"/>
        <v>12400</v>
      </c>
      <c r="H451" s="148">
        <f t="shared" si="193"/>
        <v>12200</v>
      </c>
      <c r="I451" s="20">
        <f t="shared" si="170"/>
        <v>37000</v>
      </c>
      <c r="J451" s="20">
        <f t="shared" si="171"/>
        <v>0</v>
      </c>
      <c r="K451" s="148">
        <f t="shared" si="193"/>
        <v>0</v>
      </c>
      <c r="L451" s="148">
        <f t="shared" si="193"/>
        <v>0</v>
      </c>
      <c r="M451" s="148">
        <f t="shared" si="193"/>
        <v>0</v>
      </c>
    </row>
    <row r="452" spans="1:13" s="113" customFormat="1" ht="15" customHeight="1">
      <c r="A452" s="108"/>
      <c r="B452" s="109" t="s">
        <v>161</v>
      </c>
      <c r="C452" s="110" t="s">
        <v>293</v>
      </c>
      <c r="D452" s="112">
        <v>31092</v>
      </c>
      <c r="E452" s="112">
        <v>0</v>
      </c>
      <c r="F452" s="112">
        <v>10400</v>
      </c>
      <c r="G452" s="112">
        <v>10400</v>
      </c>
      <c r="H452" s="112">
        <v>10292</v>
      </c>
      <c r="I452" s="20">
        <f t="shared" si="170"/>
        <v>31092</v>
      </c>
      <c r="J452" s="20">
        <f t="shared" si="171"/>
        <v>0</v>
      </c>
      <c r="K452" s="112"/>
      <c r="L452" s="112"/>
      <c r="M452" s="112"/>
    </row>
    <row r="453" spans="1:13" s="113" customFormat="1" ht="15" customHeight="1">
      <c r="A453" s="108"/>
      <c r="B453" s="109" t="s">
        <v>163</v>
      </c>
      <c r="C453" s="110" t="s">
        <v>294</v>
      </c>
      <c r="D453" s="112"/>
      <c r="E453" s="112"/>
      <c r="F453" s="112"/>
      <c r="G453" s="112"/>
      <c r="H453" s="112"/>
      <c r="I453" s="20">
        <f t="shared" si="170"/>
        <v>0</v>
      </c>
      <c r="J453" s="20">
        <f t="shared" si="171"/>
        <v>0</v>
      </c>
      <c r="K453" s="112"/>
      <c r="L453" s="112"/>
      <c r="M453" s="112"/>
    </row>
    <row r="454" spans="1:13" s="113" customFormat="1" ht="15" customHeight="1">
      <c r="A454" s="108"/>
      <c r="B454" s="26" t="s">
        <v>165</v>
      </c>
      <c r="C454" s="27" t="s">
        <v>295</v>
      </c>
      <c r="D454" s="112">
        <v>5908</v>
      </c>
      <c r="E454" s="112">
        <v>0</v>
      </c>
      <c r="F454" s="112">
        <v>2000</v>
      </c>
      <c r="G454" s="112">
        <v>2000</v>
      </c>
      <c r="H454" s="112">
        <v>1908</v>
      </c>
      <c r="I454" s="20">
        <f t="shared" si="170"/>
        <v>5908</v>
      </c>
      <c r="J454" s="20">
        <f t="shared" si="171"/>
        <v>0</v>
      </c>
      <c r="K454" s="112"/>
      <c r="L454" s="112"/>
      <c r="M454" s="112"/>
    </row>
    <row r="455" spans="1:13" s="113" customFormat="1" ht="15" customHeight="1">
      <c r="A455" s="108"/>
      <c r="B455" s="26" t="s">
        <v>296</v>
      </c>
      <c r="C455" s="27">
        <v>70</v>
      </c>
      <c r="D455" s="149">
        <v>1351</v>
      </c>
      <c r="E455" s="149">
        <v>1351</v>
      </c>
      <c r="F455" s="149"/>
      <c r="G455" s="149"/>
      <c r="H455" s="149"/>
      <c r="I455" s="20">
        <f t="shared" si="170"/>
        <v>1351</v>
      </c>
      <c r="J455" s="20">
        <f t="shared" si="171"/>
        <v>0</v>
      </c>
      <c r="K455" s="149"/>
      <c r="L455" s="149"/>
      <c r="M455" s="149"/>
    </row>
    <row r="456" spans="1:13" s="113" customFormat="1" ht="26.25" customHeight="1">
      <c r="A456" s="108"/>
      <c r="B456" s="150" t="s">
        <v>335</v>
      </c>
      <c r="C456" s="143" t="s">
        <v>269</v>
      </c>
      <c r="D456" s="151">
        <f t="shared" ref="D456:M456" si="194">D457+D459</f>
        <v>35917</v>
      </c>
      <c r="E456" s="151">
        <f t="shared" si="194"/>
        <v>12</v>
      </c>
      <c r="F456" s="151">
        <f t="shared" si="194"/>
        <v>0</v>
      </c>
      <c r="G456" s="151">
        <f t="shared" si="194"/>
        <v>18000</v>
      </c>
      <c r="H456" s="151">
        <f t="shared" si="194"/>
        <v>17905</v>
      </c>
      <c r="I456" s="20">
        <f t="shared" si="170"/>
        <v>35917</v>
      </c>
      <c r="J456" s="20">
        <f t="shared" si="171"/>
        <v>0</v>
      </c>
      <c r="K456" s="151">
        <f t="shared" si="194"/>
        <v>0</v>
      </c>
      <c r="L456" s="151">
        <f t="shared" si="194"/>
        <v>0</v>
      </c>
      <c r="M456" s="151">
        <f t="shared" si="194"/>
        <v>0</v>
      </c>
    </row>
    <row r="457" spans="1:13" s="113" customFormat="1" ht="15" customHeight="1">
      <c r="A457" s="108"/>
      <c r="B457" s="145" t="s">
        <v>233</v>
      </c>
      <c r="C457" s="110"/>
      <c r="D457" s="112">
        <f t="shared" ref="D457:M457" si="195">D458</f>
        <v>12</v>
      </c>
      <c r="E457" s="112">
        <f t="shared" si="195"/>
        <v>12</v>
      </c>
      <c r="F457" s="112">
        <f t="shared" si="195"/>
        <v>0</v>
      </c>
      <c r="G457" s="112">
        <f t="shared" si="195"/>
        <v>0</v>
      </c>
      <c r="H457" s="112">
        <f t="shared" si="195"/>
        <v>0</v>
      </c>
      <c r="I457" s="20">
        <f t="shared" si="170"/>
        <v>12</v>
      </c>
      <c r="J457" s="20">
        <f t="shared" si="171"/>
        <v>0</v>
      </c>
      <c r="K457" s="112">
        <f t="shared" si="195"/>
        <v>0</v>
      </c>
      <c r="L457" s="112">
        <f t="shared" si="195"/>
        <v>0</v>
      </c>
      <c r="M457" s="112">
        <f t="shared" si="195"/>
        <v>0</v>
      </c>
    </row>
    <row r="458" spans="1:13" s="113" customFormat="1" ht="15" customHeight="1">
      <c r="A458" s="108"/>
      <c r="B458" s="109" t="s">
        <v>333</v>
      </c>
      <c r="C458" s="110">
        <v>20</v>
      </c>
      <c r="D458" s="112">
        <v>12</v>
      </c>
      <c r="E458" s="112">
        <v>12</v>
      </c>
      <c r="F458" s="112"/>
      <c r="G458" s="112"/>
      <c r="H458" s="112"/>
      <c r="I458" s="20">
        <f t="shared" ref="I458:I522" si="196">E458+F458+G458+H458</f>
        <v>12</v>
      </c>
      <c r="J458" s="20">
        <f t="shared" ref="J458:J522" si="197">D458-I458</f>
        <v>0</v>
      </c>
      <c r="K458" s="112"/>
      <c r="L458" s="112"/>
      <c r="M458" s="112"/>
    </row>
    <row r="459" spans="1:13" s="113" customFormat="1" ht="15" customHeight="1">
      <c r="A459" s="108"/>
      <c r="B459" s="24" t="s">
        <v>246</v>
      </c>
      <c r="C459" s="133"/>
      <c r="D459" s="112">
        <f>D460+D464</f>
        <v>35905</v>
      </c>
      <c r="E459" s="112">
        <f>E460+E464</f>
        <v>0</v>
      </c>
      <c r="F459" s="112">
        <f>F460+F464</f>
        <v>0</v>
      </c>
      <c r="G459" s="112">
        <f>G460+G464</f>
        <v>18000</v>
      </c>
      <c r="H459" s="112">
        <f>H460+H464</f>
        <v>17905</v>
      </c>
      <c r="I459" s="20">
        <f t="shared" si="196"/>
        <v>35905</v>
      </c>
      <c r="J459" s="20">
        <f t="shared" si="197"/>
        <v>0</v>
      </c>
      <c r="K459" s="112">
        <f t="shared" ref="K459:M459" si="198">K461+K462+K463</f>
        <v>0</v>
      </c>
      <c r="L459" s="112">
        <f t="shared" si="198"/>
        <v>0</v>
      </c>
      <c r="M459" s="112">
        <f t="shared" si="198"/>
        <v>0</v>
      </c>
    </row>
    <row r="460" spans="1:13" s="113" customFormat="1" ht="29.25" customHeight="1">
      <c r="A460" s="108"/>
      <c r="B460" s="152" t="s">
        <v>256</v>
      </c>
      <c r="C460" s="138">
        <v>60</v>
      </c>
      <c r="D460" s="112">
        <f t="shared" ref="D460:M460" si="199">D461+D462+D463</f>
        <v>35905</v>
      </c>
      <c r="E460" s="112">
        <f t="shared" si="199"/>
        <v>0</v>
      </c>
      <c r="F460" s="112">
        <f t="shared" si="199"/>
        <v>0</v>
      </c>
      <c r="G460" s="112">
        <f t="shared" si="199"/>
        <v>18000</v>
      </c>
      <c r="H460" s="112">
        <f t="shared" si="199"/>
        <v>17905</v>
      </c>
      <c r="I460" s="20">
        <f t="shared" si="196"/>
        <v>35905</v>
      </c>
      <c r="J460" s="20">
        <f t="shared" si="197"/>
        <v>0</v>
      </c>
      <c r="K460" s="112">
        <f t="shared" si="199"/>
        <v>0</v>
      </c>
      <c r="L460" s="112">
        <f t="shared" si="199"/>
        <v>0</v>
      </c>
      <c r="M460" s="112">
        <f t="shared" si="199"/>
        <v>0</v>
      </c>
    </row>
    <row r="461" spans="1:13" s="113" customFormat="1" ht="15" customHeight="1">
      <c r="A461" s="108"/>
      <c r="B461" s="135" t="s">
        <v>161</v>
      </c>
      <c r="C461" s="140" t="s">
        <v>293</v>
      </c>
      <c r="D461" s="112">
        <v>30172</v>
      </c>
      <c r="E461" s="112">
        <v>0</v>
      </c>
      <c r="F461" s="112">
        <v>0</v>
      </c>
      <c r="G461" s="112">
        <v>15100</v>
      </c>
      <c r="H461" s="112">
        <v>15072</v>
      </c>
      <c r="I461" s="20">
        <f t="shared" si="196"/>
        <v>30172</v>
      </c>
      <c r="J461" s="20">
        <f t="shared" si="197"/>
        <v>0</v>
      </c>
      <c r="K461" s="112"/>
      <c r="L461" s="112"/>
      <c r="M461" s="112"/>
    </row>
    <row r="462" spans="1:13" s="113" customFormat="1" ht="15" customHeight="1">
      <c r="A462" s="108"/>
      <c r="B462" s="135" t="s">
        <v>163</v>
      </c>
      <c r="C462" s="140" t="s">
        <v>294</v>
      </c>
      <c r="D462" s="112"/>
      <c r="E462" s="112"/>
      <c r="F462" s="112"/>
      <c r="G462" s="112"/>
      <c r="H462" s="112"/>
      <c r="I462" s="20">
        <f t="shared" si="196"/>
        <v>0</v>
      </c>
      <c r="J462" s="20">
        <f t="shared" si="197"/>
        <v>0</v>
      </c>
      <c r="K462" s="112"/>
      <c r="L462" s="112"/>
      <c r="M462" s="112"/>
    </row>
    <row r="463" spans="1:13" s="113" customFormat="1" ht="15" customHeight="1">
      <c r="A463" s="108"/>
      <c r="B463" s="135" t="s">
        <v>165</v>
      </c>
      <c r="C463" s="140" t="s">
        <v>295</v>
      </c>
      <c r="D463" s="112">
        <v>5733</v>
      </c>
      <c r="E463" s="112">
        <v>0</v>
      </c>
      <c r="F463" s="112">
        <v>0</v>
      </c>
      <c r="G463" s="112">
        <v>2900</v>
      </c>
      <c r="H463" s="112">
        <v>2833</v>
      </c>
      <c r="I463" s="20">
        <f t="shared" si="196"/>
        <v>5733</v>
      </c>
      <c r="J463" s="20">
        <f t="shared" si="197"/>
        <v>0</v>
      </c>
      <c r="K463" s="112"/>
      <c r="L463" s="112"/>
      <c r="M463" s="112"/>
    </row>
    <row r="464" spans="1:13" s="113" customFormat="1" ht="15" customHeight="1">
      <c r="A464" s="108"/>
      <c r="B464" s="26" t="s">
        <v>296</v>
      </c>
      <c r="C464" s="27">
        <v>70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20">
        <f t="shared" si="196"/>
        <v>0</v>
      </c>
      <c r="J464" s="20">
        <f t="shared" si="197"/>
        <v>0</v>
      </c>
      <c r="K464" s="112"/>
      <c r="L464" s="112"/>
      <c r="M464" s="112"/>
    </row>
    <row r="465" spans="1:13" s="113" customFormat="1" ht="52.5" customHeight="1">
      <c r="A465" s="108"/>
      <c r="B465" s="153" t="s">
        <v>336</v>
      </c>
      <c r="C465" s="143" t="s">
        <v>269</v>
      </c>
      <c r="D465" s="144">
        <f t="shared" ref="D465:M465" si="200">D466</f>
        <v>3249</v>
      </c>
      <c r="E465" s="144">
        <f t="shared" si="200"/>
        <v>1677</v>
      </c>
      <c r="F465" s="144">
        <f t="shared" si="200"/>
        <v>535</v>
      </c>
      <c r="G465" s="144">
        <f t="shared" si="200"/>
        <v>535</v>
      </c>
      <c r="H465" s="144">
        <f t="shared" si="200"/>
        <v>502</v>
      </c>
      <c r="I465" s="20">
        <f t="shared" si="196"/>
        <v>3249</v>
      </c>
      <c r="J465" s="20">
        <f t="shared" si="197"/>
        <v>0</v>
      </c>
      <c r="K465" s="144">
        <f t="shared" si="200"/>
        <v>799</v>
      </c>
      <c r="L465" s="144">
        <f t="shared" si="200"/>
        <v>0</v>
      </c>
      <c r="M465" s="144">
        <f t="shared" si="200"/>
        <v>0</v>
      </c>
    </row>
    <row r="466" spans="1:13" s="113" customFormat="1" ht="21.75" customHeight="1">
      <c r="A466" s="108"/>
      <c r="B466" s="24" t="s">
        <v>246</v>
      </c>
      <c r="C466" s="154"/>
      <c r="D466" s="112">
        <f t="shared" ref="D466:M466" si="201">D467+D471</f>
        <v>3249</v>
      </c>
      <c r="E466" s="112">
        <f t="shared" si="201"/>
        <v>1677</v>
      </c>
      <c r="F466" s="112">
        <f t="shared" si="201"/>
        <v>535</v>
      </c>
      <c r="G466" s="112">
        <f t="shared" si="201"/>
        <v>535</v>
      </c>
      <c r="H466" s="112">
        <f t="shared" si="201"/>
        <v>502</v>
      </c>
      <c r="I466" s="20">
        <f t="shared" si="196"/>
        <v>3249</v>
      </c>
      <c r="J466" s="20">
        <f t="shared" si="197"/>
        <v>0</v>
      </c>
      <c r="K466" s="112">
        <f t="shared" si="201"/>
        <v>799</v>
      </c>
      <c r="L466" s="112">
        <f t="shared" si="201"/>
        <v>0</v>
      </c>
      <c r="M466" s="112">
        <f t="shared" si="201"/>
        <v>0</v>
      </c>
    </row>
    <row r="467" spans="1:13" s="113" customFormat="1" ht="29.25" customHeight="1">
      <c r="A467" s="108"/>
      <c r="B467" s="152" t="s">
        <v>256</v>
      </c>
      <c r="C467" s="138">
        <v>60</v>
      </c>
      <c r="D467" s="112">
        <f t="shared" ref="D467:M467" si="202">D468+D469+D470</f>
        <v>1572</v>
      </c>
      <c r="E467" s="112">
        <f t="shared" si="202"/>
        <v>0</v>
      </c>
      <c r="F467" s="112">
        <f t="shared" si="202"/>
        <v>535</v>
      </c>
      <c r="G467" s="112">
        <f t="shared" si="202"/>
        <v>535</v>
      </c>
      <c r="H467" s="112">
        <f t="shared" si="202"/>
        <v>502</v>
      </c>
      <c r="I467" s="20">
        <f t="shared" si="196"/>
        <v>1572</v>
      </c>
      <c r="J467" s="20">
        <f t="shared" si="197"/>
        <v>0</v>
      </c>
      <c r="K467" s="112">
        <f t="shared" si="202"/>
        <v>786</v>
      </c>
      <c r="L467" s="112">
        <f t="shared" si="202"/>
        <v>0</v>
      </c>
      <c r="M467" s="112">
        <f t="shared" si="202"/>
        <v>0</v>
      </c>
    </row>
    <row r="468" spans="1:13" s="113" customFormat="1" ht="15" customHeight="1">
      <c r="A468" s="108"/>
      <c r="B468" s="135" t="s">
        <v>161</v>
      </c>
      <c r="C468" s="140" t="s">
        <v>293</v>
      </c>
      <c r="D468" s="112">
        <v>1321</v>
      </c>
      <c r="E468" s="112">
        <v>0</v>
      </c>
      <c r="F468" s="112">
        <v>450</v>
      </c>
      <c r="G468" s="112">
        <v>450</v>
      </c>
      <c r="H468" s="112">
        <v>421</v>
      </c>
      <c r="I468" s="20">
        <f t="shared" si="196"/>
        <v>1321</v>
      </c>
      <c r="J468" s="20">
        <f t="shared" si="197"/>
        <v>0</v>
      </c>
      <c r="K468" s="112">
        <v>661</v>
      </c>
      <c r="L468" s="112">
        <v>0</v>
      </c>
      <c r="M468" s="112"/>
    </row>
    <row r="469" spans="1:13" s="113" customFormat="1" ht="15" customHeight="1">
      <c r="A469" s="108"/>
      <c r="B469" s="135" t="s">
        <v>163</v>
      </c>
      <c r="C469" s="140" t="s">
        <v>294</v>
      </c>
      <c r="D469" s="112"/>
      <c r="E469" s="112"/>
      <c r="F469" s="112"/>
      <c r="G469" s="112"/>
      <c r="H469" s="112"/>
      <c r="I469" s="20">
        <f t="shared" si="196"/>
        <v>0</v>
      </c>
      <c r="J469" s="20">
        <f t="shared" si="197"/>
        <v>0</v>
      </c>
      <c r="K469" s="112"/>
      <c r="L469" s="112"/>
      <c r="M469" s="112"/>
    </row>
    <row r="470" spans="1:13" s="113" customFormat="1" ht="15" customHeight="1">
      <c r="A470" s="108"/>
      <c r="B470" s="135" t="s">
        <v>165</v>
      </c>
      <c r="C470" s="140" t="s">
        <v>295</v>
      </c>
      <c r="D470" s="112">
        <v>251</v>
      </c>
      <c r="E470" s="112"/>
      <c r="F470" s="112">
        <v>85</v>
      </c>
      <c r="G470" s="112">
        <v>85</v>
      </c>
      <c r="H470" s="112">
        <v>81</v>
      </c>
      <c r="I470" s="20">
        <f t="shared" si="196"/>
        <v>251</v>
      </c>
      <c r="J470" s="20">
        <f t="shared" si="197"/>
        <v>0</v>
      </c>
      <c r="K470" s="112">
        <v>125</v>
      </c>
      <c r="L470" s="112">
        <v>0</v>
      </c>
      <c r="M470" s="112"/>
    </row>
    <row r="471" spans="1:13" s="113" customFormat="1" ht="15" customHeight="1">
      <c r="A471" s="108"/>
      <c r="B471" s="26" t="s">
        <v>296</v>
      </c>
      <c r="C471" s="27">
        <v>70</v>
      </c>
      <c r="D471" s="112">
        <v>1677</v>
      </c>
      <c r="E471" s="112">
        <v>1677</v>
      </c>
      <c r="F471" s="112"/>
      <c r="G471" s="112"/>
      <c r="H471" s="112"/>
      <c r="I471" s="20">
        <f t="shared" si="196"/>
        <v>1677</v>
      </c>
      <c r="J471" s="20">
        <f t="shared" si="197"/>
        <v>0</v>
      </c>
      <c r="K471" s="112">
        <v>13</v>
      </c>
      <c r="L471" s="112">
        <v>0</v>
      </c>
      <c r="M471" s="112"/>
    </row>
    <row r="472" spans="1:13" ht="14.25">
      <c r="A472" s="77">
        <v>2</v>
      </c>
      <c r="B472" s="155" t="s">
        <v>337</v>
      </c>
      <c r="C472" s="93" t="s">
        <v>338</v>
      </c>
      <c r="D472" s="94">
        <f t="shared" ref="D472:M472" si="203">D473+D477+D487+D493+D497</f>
        <v>10434</v>
      </c>
      <c r="E472" s="94">
        <f t="shared" si="203"/>
        <v>2811</v>
      </c>
      <c r="F472" s="94">
        <f t="shared" si="203"/>
        <v>2750</v>
      </c>
      <c r="G472" s="94">
        <f t="shared" si="203"/>
        <v>2600</v>
      </c>
      <c r="H472" s="94">
        <f t="shared" si="203"/>
        <v>2273</v>
      </c>
      <c r="I472" s="20">
        <f t="shared" si="196"/>
        <v>10434</v>
      </c>
      <c r="J472" s="20">
        <f t="shared" si="197"/>
        <v>0</v>
      </c>
      <c r="K472" s="94">
        <f t="shared" si="203"/>
        <v>15366</v>
      </c>
      <c r="L472" s="94">
        <f t="shared" si="203"/>
        <v>20925</v>
      </c>
      <c r="M472" s="94">
        <f t="shared" si="203"/>
        <v>22348</v>
      </c>
    </row>
    <row r="473" spans="1:13" ht="14.25">
      <c r="A473" s="42" t="s">
        <v>339</v>
      </c>
      <c r="B473" s="156" t="s">
        <v>340</v>
      </c>
      <c r="C473" s="121" t="s">
        <v>338</v>
      </c>
      <c r="D473" s="122">
        <f t="shared" ref="D473:M475" si="204">D474</f>
        <v>500</v>
      </c>
      <c r="E473" s="122">
        <f t="shared" si="204"/>
        <v>150</v>
      </c>
      <c r="F473" s="122">
        <f t="shared" si="204"/>
        <v>150</v>
      </c>
      <c r="G473" s="122">
        <f t="shared" si="204"/>
        <v>200</v>
      </c>
      <c r="H473" s="122">
        <f t="shared" si="204"/>
        <v>0</v>
      </c>
      <c r="I473" s="20">
        <f t="shared" si="196"/>
        <v>500</v>
      </c>
      <c r="J473" s="20">
        <f t="shared" si="197"/>
        <v>0</v>
      </c>
      <c r="K473" s="122">
        <f t="shared" si="204"/>
        <v>500</v>
      </c>
      <c r="L473" s="122">
        <f t="shared" si="204"/>
        <v>500</v>
      </c>
      <c r="M473" s="122">
        <f t="shared" si="204"/>
        <v>500</v>
      </c>
    </row>
    <row r="474" spans="1:13" ht="14.25">
      <c r="A474" s="42"/>
      <c r="B474" s="24" t="s">
        <v>233</v>
      </c>
      <c r="C474" s="25"/>
      <c r="D474" s="78">
        <f t="shared" si="204"/>
        <v>500</v>
      </c>
      <c r="E474" s="78">
        <f t="shared" si="204"/>
        <v>150</v>
      </c>
      <c r="F474" s="78">
        <f t="shared" si="204"/>
        <v>150</v>
      </c>
      <c r="G474" s="78">
        <f t="shared" si="204"/>
        <v>200</v>
      </c>
      <c r="H474" s="78">
        <f t="shared" si="204"/>
        <v>0</v>
      </c>
      <c r="I474" s="20">
        <f t="shared" si="196"/>
        <v>500</v>
      </c>
      <c r="J474" s="20">
        <f t="shared" si="197"/>
        <v>0</v>
      </c>
      <c r="K474" s="78">
        <f t="shared" si="204"/>
        <v>500</v>
      </c>
      <c r="L474" s="78">
        <f t="shared" si="204"/>
        <v>500</v>
      </c>
      <c r="M474" s="78">
        <f t="shared" si="204"/>
        <v>500</v>
      </c>
    </row>
    <row r="475" spans="1:13" ht="14.25">
      <c r="A475" s="42"/>
      <c r="B475" s="26" t="s">
        <v>234</v>
      </c>
      <c r="C475" s="25"/>
      <c r="D475" s="78">
        <f t="shared" si="204"/>
        <v>500</v>
      </c>
      <c r="E475" s="78">
        <f t="shared" si="204"/>
        <v>150</v>
      </c>
      <c r="F475" s="78">
        <f t="shared" si="204"/>
        <v>150</v>
      </c>
      <c r="G475" s="78">
        <f t="shared" si="204"/>
        <v>200</v>
      </c>
      <c r="H475" s="78">
        <f t="shared" si="204"/>
        <v>0</v>
      </c>
      <c r="I475" s="20">
        <f t="shared" si="196"/>
        <v>500</v>
      </c>
      <c r="J475" s="20">
        <f t="shared" si="197"/>
        <v>0</v>
      </c>
      <c r="K475" s="78">
        <f t="shared" si="204"/>
        <v>500</v>
      </c>
      <c r="L475" s="78">
        <f t="shared" si="204"/>
        <v>500</v>
      </c>
      <c r="M475" s="78">
        <f t="shared" si="204"/>
        <v>500</v>
      </c>
    </row>
    <row r="476" spans="1:13" ht="24.75" customHeight="1">
      <c r="A476" s="42"/>
      <c r="B476" s="157" t="s">
        <v>341</v>
      </c>
      <c r="C476" s="27" t="s">
        <v>342</v>
      </c>
      <c r="D476" s="21">
        <v>500</v>
      </c>
      <c r="E476" s="21">
        <v>150</v>
      </c>
      <c r="F476" s="21">
        <v>150</v>
      </c>
      <c r="G476" s="21">
        <v>200</v>
      </c>
      <c r="H476" s="21">
        <v>0</v>
      </c>
      <c r="I476" s="20">
        <f t="shared" si="196"/>
        <v>500</v>
      </c>
      <c r="J476" s="20">
        <f t="shared" si="197"/>
        <v>0</v>
      </c>
      <c r="K476" s="21">
        <v>500</v>
      </c>
      <c r="L476" s="21">
        <v>500</v>
      </c>
      <c r="M476" s="21">
        <v>500</v>
      </c>
    </row>
    <row r="477" spans="1:13" ht="28.5" customHeight="1">
      <c r="A477" s="42" t="s">
        <v>343</v>
      </c>
      <c r="B477" s="120" t="s">
        <v>344</v>
      </c>
      <c r="C477" s="121" t="s">
        <v>345</v>
      </c>
      <c r="D477" s="122">
        <f t="shared" ref="D477:M477" si="205">D478+D485</f>
        <v>3581</v>
      </c>
      <c r="E477" s="122">
        <f t="shared" si="205"/>
        <v>1061</v>
      </c>
      <c r="F477" s="122">
        <f t="shared" si="205"/>
        <v>1000</v>
      </c>
      <c r="G477" s="122">
        <f t="shared" si="205"/>
        <v>800</v>
      </c>
      <c r="H477" s="122">
        <f t="shared" si="205"/>
        <v>720</v>
      </c>
      <c r="I477" s="20">
        <f t="shared" si="196"/>
        <v>3581</v>
      </c>
      <c r="J477" s="20">
        <f t="shared" si="197"/>
        <v>0</v>
      </c>
      <c r="K477" s="122">
        <f t="shared" si="205"/>
        <v>3400</v>
      </c>
      <c r="L477" s="122">
        <f t="shared" si="205"/>
        <v>3400</v>
      </c>
      <c r="M477" s="122">
        <f t="shared" si="205"/>
        <v>3400</v>
      </c>
    </row>
    <row r="478" spans="1:13" ht="14.25">
      <c r="A478" s="42"/>
      <c r="B478" s="24" t="s">
        <v>233</v>
      </c>
      <c r="C478" s="25"/>
      <c r="D478" s="78">
        <f t="shared" ref="D478:M478" si="206">D479+D484</f>
        <v>3520</v>
      </c>
      <c r="E478" s="78">
        <f t="shared" si="206"/>
        <v>1000</v>
      </c>
      <c r="F478" s="78">
        <f t="shared" si="206"/>
        <v>1000</v>
      </c>
      <c r="G478" s="78">
        <f t="shared" si="206"/>
        <v>800</v>
      </c>
      <c r="H478" s="78">
        <f t="shared" si="206"/>
        <v>720</v>
      </c>
      <c r="I478" s="20">
        <f t="shared" si="196"/>
        <v>3520</v>
      </c>
      <c r="J478" s="20">
        <f t="shared" si="197"/>
        <v>0</v>
      </c>
      <c r="K478" s="78">
        <f t="shared" si="206"/>
        <v>3400</v>
      </c>
      <c r="L478" s="78">
        <f t="shared" si="206"/>
        <v>3400</v>
      </c>
      <c r="M478" s="78">
        <f t="shared" si="206"/>
        <v>3400</v>
      </c>
    </row>
    <row r="479" spans="1:13" ht="14.25">
      <c r="A479" s="42"/>
      <c r="B479" s="26" t="s">
        <v>234</v>
      </c>
      <c r="C479" s="27">
        <v>0.01</v>
      </c>
      <c r="D479" s="35">
        <f t="shared" ref="D479:M479" si="207">D480</f>
        <v>3520</v>
      </c>
      <c r="E479" s="35">
        <f t="shared" si="207"/>
        <v>1000</v>
      </c>
      <c r="F479" s="35">
        <f t="shared" si="207"/>
        <v>1000</v>
      </c>
      <c r="G479" s="35">
        <f t="shared" si="207"/>
        <v>800</v>
      </c>
      <c r="H479" s="35">
        <f t="shared" si="207"/>
        <v>720</v>
      </c>
      <c r="I479" s="20">
        <f t="shared" si="196"/>
        <v>3520</v>
      </c>
      <c r="J479" s="20">
        <f t="shared" si="197"/>
        <v>0</v>
      </c>
      <c r="K479" s="35">
        <f t="shared" si="207"/>
        <v>3400</v>
      </c>
      <c r="L479" s="35">
        <f t="shared" si="207"/>
        <v>3400</v>
      </c>
      <c r="M479" s="35">
        <f t="shared" si="207"/>
        <v>3400</v>
      </c>
    </row>
    <row r="480" spans="1:13" ht="14.25">
      <c r="A480" s="42"/>
      <c r="B480" s="26" t="s">
        <v>346</v>
      </c>
      <c r="C480" s="27" t="s">
        <v>347</v>
      </c>
      <c r="D480" s="35">
        <f>D481+D482+D483</f>
        <v>3520</v>
      </c>
      <c r="E480" s="35">
        <f>E481+E482+E483</f>
        <v>1000</v>
      </c>
      <c r="F480" s="35">
        <f t="shared" ref="F480:M480" si="208">F481+F482</f>
        <v>1000</v>
      </c>
      <c r="G480" s="35">
        <f t="shared" si="208"/>
        <v>800</v>
      </c>
      <c r="H480" s="35">
        <f t="shared" si="208"/>
        <v>720</v>
      </c>
      <c r="I480" s="20">
        <f t="shared" si="196"/>
        <v>3520</v>
      </c>
      <c r="J480" s="20">
        <f t="shared" si="197"/>
        <v>0</v>
      </c>
      <c r="K480" s="35">
        <f t="shared" si="208"/>
        <v>3400</v>
      </c>
      <c r="L480" s="35">
        <f t="shared" si="208"/>
        <v>3400</v>
      </c>
      <c r="M480" s="35">
        <f t="shared" si="208"/>
        <v>3400</v>
      </c>
    </row>
    <row r="481" spans="1:13" ht="14.25">
      <c r="A481" s="42"/>
      <c r="B481" s="26" t="s">
        <v>235</v>
      </c>
      <c r="C481" s="27">
        <v>10</v>
      </c>
      <c r="D481" s="21">
        <f>3000+120</f>
        <v>3120</v>
      </c>
      <c r="E481" s="21">
        <v>900</v>
      </c>
      <c r="F481" s="21">
        <v>900</v>
      </c>
      <c r="G481" s="21">
        <v>700</v>
      </c>
      <c r="H481" s="21">
        <v>620</v>
      </c>
      <c r="I481" s="20">
        <f t="shared" si="196"/>
        <v>3120</v>
      </c>
      <c r="J481" s="20">
        <f t="shared" si="197"/>
        <v>0</v>
      </c>
      <c r="K481" s="21">
        <v>3000</v>
      </c>
      <c r="L481" s="21">
        <v>3000</v>
      </c>
      <c r="M481" s="21">
        <v>3000</v>
      </c>
    </row>
    <row r="482" spans="1:13" ht="15.75" customHeight="1">
      <c r="A482" s="42"/>
      <c r="B482" s="26" t="s">
        <v>236</v>
      </c>
      <c r="C482" s="27">
        <v>20</v>
      </c>
      <c r="D482" s="21">
        <f>400-5</f>
        <v>395</v>
      </c>
      <c r="E482" s="21">
        <v>95</v>
      </c>
      <c r="F482" s="21">
        <v>100</v>
      </c>
      <c r="G482" s="21">
        <v>100</v>
      </c>
      <c r="H482" s="21">
        <v>100</v>
      </c>
      <c r="I482" s="20">
        <f t="shared" si="196"/>
        <v>395</v>
      </c>
      <c r="J482" s="20">
        <f t="shared" si="197"/>
        <v>0</v>
      </c>
      <c r="K482" s="21">
        <v>400</v>
      </c>
      <c r="L482" s="21">
        <v>400</v>
      </c>
      <c r="M482" s="21">
        <v>400</v>
      </c>
    </row>
    <row r="483" spans="1:13" ht="15.75" customHeight="1">
      <c r="A483" s="42"/>
      <c r="B483" s="26"/>
      <c r="C483" s="27">
        <v>59</v>
      </c>
      <c r="D483" s="21">
        <v>5</v>
      </c>
      <c r="E483" s="21">
        <v>5</v>
      </c>
      <c r="F483" s="21"/>
      <c r="G483" s="21"/>
      <c r="H483" s="21"/>
      <c r="I483" s="20"/>
      <c r="J483" s="20"/>
      <c r="K483" s="21"/>
      <c r="L483" s="21"/>
      <c r="M483" s="21"/>
    </row>
    <row r="484" spans="1:13" ht="16.5" customHeight="1">
      <c r="A484" s="42"/>
      <c r="B484" s="26" t="s">
        <v>245</v>
      </c>
      <c r="C484" s="27" t="s">
        <v>348</v>
      </c>
      <c r="D484" s="21"/>
      <c r="E484" s="21"/>
      <c r="F484" s="21"/>
      <c r="G484" s="21"/>
      <c r="H484" s="21"/>
      <c r="I484" s="20">
        <f t="shared" si="196"/>
        <v>0</v>
      </c>
      <c r="J484" s="20">
        <f t="shared" si="197"/>
        <v>0</v>
      </c>
      <c r="K484" s="21"/>
      <c r="L484" s="21"/>
      <c r="M484" s="21"/>
    </row>
    <row r="485" spans="1:13" ht="15.75" customHeight="1">
      <c r="A485" s="42"/>
      <c r="B485" s="24" t="s">
        <v>246</v>
      </c>
      <c r="C485" s="27"/>
      <c r="D485" s="78">
        <f t="shared" ref="D485:M485" si="209">D486</f>
        <v>61</v>
      </c>
      <c r="E485" s="78">
        <f t="shared" si="209"/>
        <v>61</v>
      </c>
      <c r="F485" s="78">
        <f t="shared" si="209"/>
        <v>0</v>
      </c>
      <c r="G485" s="78">
        <f t="shared" si="209"/>
        <v>0</v>
      </c>
      <c r="H485" s="78">
        <f t="shared" si="209"/>
        <v>0</v>
      </c>
      <c r="I485" s="20">
        <f t="shared" si="196"/>
        <v>61</v>
      </c>
      <c r="J485" s="20">
        <f t="shared" si="197"/>
        <v>0</v>
      </c>
      <c r="K485" s="78">
        <f t="shared" si="209"/>
        <v>0</v>
      </c>
      <c r="L485" s="78">
        <f t="shared" si="209"/>
        <v>0</v>
      </c>
      <c r="M485" s="78">
        <f t="shared" si="209"/>
        <v>0</v>
      </c>
    </row>
    <row r="486" spans="1:13" ht="18.75" customHeight="1">
      <c r="A486" s="42"/>
      <c r="B486" s="26" t="s">
        <v>349</v>
      </c>
      <c r="C486" s="27" t="s">
        <v>253</v>
      </c>
      <c r="D486" s="21">
        <v>61</v>
      </c>
      <c r="E486" s="21">
        <v>61</v>
      </c>
      <c r="F486" s="21"/>
      <c r="G486" s="21"/>
      <c r="H486" s="21"/>
      <c r="I486" s="20">
        <f t="shared" si="196"/>
        <v>61</v>
      </c>
      <c r="J486" s="20">
        <f t="shared" si="197"/>
        <v>0</v>
      </c>
      <c r="K486" s="21"/>
      <c r="L486" s="21"/>
      <c r="M486" s="21"/>
    </row>
    <row r="487" spans="1:13" ht="14.25">
      <c r="A487" s="42" t="s">
        <v>350</v>
      </c>
      <c r="B487" s="158" t="s">
        <v>351</v>
      </c>
      <c r="C487" s="121" t="s">
        <v>352</v>
      </c>
      <c r="D487" s="122">
        <f t="shared" ref="D487:M489" si="210">D488</f>
        <v>6353</v>
      </c>
      <c r="E487" s="122">
        <f t="shared" si="210"/>
        <v>1600</v>
      </c>
      <c r="F487" s="122">
        <f t="shared" si="210"/>
        <v>1600</v>
      </c>
      <c r="G487" s="122">
        <f t="shared" si="210"/>
        <v>1600</v>
      </c>
      <c r="H487" s="122">
        <f t="shared" si="210"/>
        <v>1553</v>
      </c>
      <c r="I487" s="20">
        <f t="shared" si="196"/>
        <v>6353</v>
      </c>
      <c r="J487" s="20">
        <f t="shared" si="197"/>
        <v>0</v>
      </c>
      <c r="K487" s="122">
        <f t="shared" si="210"/>
        <v>11466</v>
      </c>
      <c r="L487" s="122">
        <f t="shared" si="210"/>
        <v>17025</v>
      </c>
      <c r="M487" s="122">
        <f t="shared" si="210"/>
        <v>18448</v>
      </c>
    </row>
    <row r="488" spans="1:13" ht="14.25">
      <c r="A488" s="42"/>
      <c r="B488" s="24" t="s">
        <v>233</v>
      </c>
      <c r="C488" s="25"/>
      <c r="D488" s="78">
        <f t="shared" si="210"/>
        <v>6353</v>
      </c>
      <c r="E488" s="78">
        <f t="shared" si="210"/>
        <v>1600</v>
      </c>
      <c r="F488" s="78">
        <f t="shared" si="210"/>
        <v>1600</v>
      </c>
      <c r="G488" s="78">
        <f t="shared" si="210"/>
        <v>1600</v>
      </c>
      <c r="H488" s="78">
        <f t="shared" si="210"/>
        <v>1553</v>
      </c>
      <c r="I488" s="20">
        <f t="shared" si="196"/>
        <v>6353</v>
      </c>
      <c r="J488" s="20">
        <f t="shared" si="197"/>
        <v>0</v>
      </c>
      <c r="K488" s="78">
        <f t="shared" si="210"/>
        <v>11466</v>
      </c>
      <c r="L488" s="78">
        <f t="shared" si="210"/>
        <v>17025</v>
      </c>
      <c r="M488" s="78">
        <f t="shared" si="210"/>
        <v>18448</v>
      </c>
    </row>
    <row r="489" spans="1:13" ht="14.25">
      <c r="A489" s="42"/>
      <c r="B489" s="24" t="s">
        <v>244</v>
      </c>
      <c r="C489" s="25">
        <v>79</v>
      </c>
      <c r="D489" s="78">
        <f t="shared" si="210"/>
        <v>6353</v>
      </c>
      <c r="E489" s="78">
        <f t="shared" si="210"/>
        <v>1600</v>
      </c>
      <c r="F489" s="78">
        <f t="shared" si="210"/>
        <v>1600</v>
      </c>
      <c r="G489" s="78">
        <f t="shared" si="210"/>
        <v>1600</v>
      </c>
      <c r="H489" s="78">
        <f t="shared" si="210"/>
        <v>1553</v>
      </c>
      <c r="I489" s="20">
        <f t="shared" si="196"/>
        <v>6353</v>
      </c>
      <c r="J489" s="20">
        <f t="shared" si="197"/>
        <v>0</v>
      </c>
      <c r="K489" s="78">
        <f t="shared" si="210"/>
        <v>11466</v>
      </c>
      <c r="L489" s="78">
        <f t="shared" si="210"/>
        <v>17025</v>
      </c>
      <c r="M489" s="78">
        <f t="shared" si="210"/>
        <v>18448</v>
      </c>
    </row>
    <row r="490" spans="1:13" ht="14.25">
      <c r="A490" s="42"/>
      <c r="B490" s="24" t="s">
        <v>353</v>
      </c>
      <c r="C490" s="27">
        <v>81</v>
      </c>
      <c r="D490" s="35">
        <f t="shared" ref="D490:M490" si="211">D491+D492</f>
        <v>6353</v>
      </c>
      <c r="E490" s="35">
        <f t="shared" si="211"/>
        <v>1600</v>
      </c>
      <c r="F490" s="35">
        <f t="shared" si="211"/>
        <v>1600</v>
      </c>
      <c r="G490" s="35">
        <f t="shared" si="211"/>
        <v>1600</v>
      </c>
      <c r="H490" s="35">
        <f t="shared" si="211"/>
        <v>1553</v>
      </c>
      <c r="I490" s="20">
        <f t="shared" si="196"/>
        <v>6353</v>
      </c>
      <c r="J490" s="20">
        <f t="shared" si="197"/>
        <v>0</v>
      </c>
      <c r="K490" s="35">
        <f t="shared" si="211"/>
        <v>11466</v>
      </c>
      <c r="L490" s="35">
        <f t="shared" si="211"/>
        <v>17025</v>
      </c>
      <c r="M490" s="35">
        <f t="shared" si="211"/>
        <v>18448</v>
      </c>
    </row>
    <row r="491" spans="1:13" ht="13.5" customHeight="1">
      <c r="A491" s="42"/>
      <c r="B491" s="26" t="s">
        <v>354</v>
      </c>
      <c r="C491" s="27" t="s">
        <v>355</v>
      </c>
      <c r="D491" s="21">
        <v>6353</v>
      </c>
      <c r="E491" s="21">
        <v>1600</v>
      </c>
      <c r="F491" s="21">
        <v>1600</v>
      </c>
      <c r="G491" s="21">
        <v>1600</v>
      </c>
      <c r="H491" s="21">
        <v>1553</v>
      </c>
      <c r="I491" s="20">
        <f t="shared" si="196"/>
        <v>6353</v>
      </c>
      <c r="J491" s="20">
        <f t="shared" si="197"/>
        <v>0</v>
      </c>
      <c r="K491" s="21">
        <v>11466</v>
      </c>
      <c r="L491" s="21">
        <v>17025</v>
      </c>
      <c r="M491" s="21">
        <v>18448</v>
      </c>
    </row>
    <row r="492" spans="1:13" ht="13.5" customHeight="1">
      <c r="A492" s="42"/>
      <c r="B492" s="26" t="s">
        <v>356</v>
      </c>
      <c r="C492" s="27" t="s">
        <v>357</v>
      </c>
      <c r="D492" s="21"/>
      <c r="E492" s="21"/>
      <c r="F492" s="21"/>
      <c r="G492" s="21"/>
      <c r="H492" s="21"/>
      <c r="I492" s="20">
        <f t="shared" si="196"/>
        <v>0</v>
      </c>
      <c r="J492" s="20">
        <f t="shared" si="197"/>
        <v>0</v>
      </c>
      <c r="K492" s="21"/>
      <c r="L492" s="21"/>
      <c r="M492" s="21"/>
    </row>
    <row r="493" spans="1:13" ht="17.25" hidden="1" customHeight="1">
      <c r="A493" s="42" t="s">
        <v>358</v>
      </c>
      <c r="B493" s="24" t="s">
        <v>359</v>
      </c>
      <c r="C493" s="27"/>
      <c r="D493" s="21"/>
      <c r="E493" s="21"/>
      <c r="F493" s="21"/>
      <c r="G493" s="21"/>
      <c r="H493" s="21"/>
      <c r="I493" s="20">
        <f t="shared" si="196"/>
        <v>0</v>
      </c>
      <c r="J493" s="20">
        <f t="shared" si="197"/>
        <v>0</v>
      </c>
      <c r="K493" s="21"/>
      <c r="L493" s="21"/>
      <c r="M493" s="21"/>
    </row>
    <row r="494" spans="1:13" ht="18.75" hidden="1" customHeight="1">
      <c r="A494" s="42"/>
      <c r="B494" s="26" t="s">
        <v>235</v>
      </c>
      <c r="C494" s="27"/>
      <c r="D494" s="21"/>
      <c r="E494" s="21"/>
      <c r="F494" s="21"/>
      <c r="G494" s="21"/>
      <c r="H494" s="21"/>
      <c r="I494" s="20">
        <f t="shared" si="196"/>
        <v>0</v>
      </c>
      <c r="J494" s="20">
        <f t="shared" si="197"/>
        <v>0</v>
      </c>
      <c r="K494" s="21"/>
      <c r="L494" s="21"/>
      <c r="M494" s="21"/>
    </row>
    <row r="495" spans="1:13" ht="18.75" hidden="1" customHeight="1">
      <c r="A495" s="42"/>
      <c r="B495" s="26" t="s">
        <v>360</v>
      </c>
      <c r="C495" s="27"/>
      <c r="D495" s="21"/>
      <c r="E495" s="21"/>
      <c r="F495" s="21"/>
      <c r="G495" s="21"/>
      <c r="H495" s="21"/>
      <c r="I495" s="20">
        <f t="shared" si="196"/>
        <v>0</v>
      </c>
      <c r="J495" s="20">
        <f t="shared" si="197"/>
        <v>0</v>
      </c>
      <c r="K495" s="21"/>
      <c r="L495" s="21"/>
      <c r="M495" s="21"/>
    </row>
    <row r="496" spans="1:13" ht="18.75" hidden="1" customHeight="1">
      <c r="A496" s="42"/>
      <c r="B496" s="24" t="s">
        <v>361</v>
      </c>
      <c r="C496" s="27"/>
      <c r="D496" s="21"/>
      <c r="E496" s="21"/>
      <c r="F496" s="21"/>
      <c r="G496" s="21"/>
      <c r="H496" s="21"/>
      <c r="I496" s="20">
        <f t="shared" si="196"/>
        <v>0</v>
      </c>
      <c r="J496" s="20">
        <f t="shared" si="197"/>
        <v>0</v>
      </c>
      <c r="K496" s="21"/>
      <c r="L496" s="21"/>
      <c r="M496" s="21"/>
    </row>
    <row r="497" spans="1:13" ht="29.25" hidden="1" customHeight="1">
      <c r="A497" s="42" t="s">
        <v>362</v>
      </c>
      <c r="B497" s="14" t="s">
        <v>363</v>
      </c>
      <c r="C497" s="25" t="s">
        <v>352</v>
      </c>
      <c r="D497" s="21"/>
      <c r="E497" s="21"/>
      <c r="F497" s="21"/>
      <c r="G497" s="21"/>
      <c r="H497" s="21"/>
      <c r="I497" s="20">
        <f t="shared" si="196"/>
        <v>0</v>
      </c>
      <c r="J497" s="20">
        <f t="shared" si="197"/>
        <v>0</v>
      </c>
      <c r="K497" s="21"/>
      <c r="L497" s="21"/>
      <c r="M497" s="21"/>
    </row>
    <row r="498" spans="1:13" ht="13.5" hidden="1" customHeight="1">
      <c r="A498" s="42"/>
      <c r="B498" s="24" t="s">
        <v>233</v>
      </c>
      <c r="C498" s="27"/>
      <c r="D498" s="21"/>
      <c r="E498" s="21"/>
      <c r="F498" s="21"/>
      <c r="G498" s="21"/>
      <c r="H498" s="21"/>
      <c r="I498" s="20">
        <f t="shared" si="196"/>
        <v>0</v>
      </c>
      <c r="J498" s="20">
        <f t="shared" si="197"/>
        <v>0</v>
      </c>
      <c r="K498" s="21"/>
      <c r="L498" s="21"/>
      <c r="M498" s="21"/>
    </row>
    <row r="499" spans="1:13" ht="19.5" hidden="1" customHeight="1">
      <c r="A499" s="42"/>
      <c r="B499" s="26" t="s">
        <v>234</v>
      </c>
      <c r="C499" s="27">
        <v>1</v>
      </c>
      <c r="D499" s="21"/>
      <c r="E499" s="21"/>
      <c r="F499" s="21"/>
      <c r="G499" s="21"/>
      <c r="H499" s="21"/>
      <c r="I499" s="20">
        <f t="shared" si="196"/>
        <v>0</v>
      </c>
      <c r="J499" s="20">
        <f t="shared" si="197"/>
        <v>0</v>
      </c>
      <c r="K499" s="21"/>
      <c r="L499" s="21"/>
      <c r="M499" s="21"/>
    </row>
    <row r="500" spans="1:13" ht="15.75" hidden="1" customHeight="1">
      <c r="A500" s="42"/>
      <c r="B500" s="159" t="s">
        <v>364</v>
      </c>
      <c r="C500" s="27" t="s">
        <v>365</v>
      </c>
      <c r="D500" s="21"/>
      <c r="E500" s="21"/>
      <c r="F500" s="21"/>
      <c r="G500" s="21"/>
      <c r="H500" s="21"/>
      <c r="I500" s="20">
        <f t="shared" si="196"/>
        <v>0</v>
      </c>
      <c r="J500" s="20">
        <f t="shared" si="197"/>
        <v>0</v>
      </c>
      <c r="K500" s="21"/>
      <c r="L500" s="21"/>
      <c r="M500" s="21"/>
    </row>
    <row r="501" spans="1:13" ht="15" customHeight="1">
      <c r="A501" s="42">
        <v>3</v>
      </c>
      <c r="B501" s="156" t="s">
        <v>366</v>
      </c>
      <c r="C501" s="121" t="s">
        <v>367</v>
      </c>
      <c r="D501" s="122">
        <f t="shared" ref="D501:M501" si="212">D503</f>
        <v>16391</v>
      </c>
      <c r="E501" s="122">
        <f t="shared" si="212"/>
        <v>5003</v>
      </c>
      <c r="F501" s="122">
        <f t="shared" si="212"/>
        <v>4000</v>
      </c>
      <c r="G501" s="122">
        <f t="shared" si="212"/>
        <v>4000</v>
      </c>
      <c r="H501" s="122">
        <f t="shared" si="212"/>
        <v>3388</v>
      </c>
      <c r="I501" s="20">
        <f t="shared" si="196"/>
        <v>16391</v>
      </c>
      <c r="J501" s="20">
        <f t="shared" si="197"/>
        <v>0</v>
      </c>
      <c r="K501" s="122">
        <f t="shared" si="212"/>
        <v>17194</v>
      </c>
      <c r="L501" s="122">
        <f t="shared" si="212"/>
        <v>16129</v>
      </c>
      <c r="M501" s="122">
        <f t="shared" si="212"/>
        <v>16662</v>
      </c>
    </row>
    <row r="502" spans="1:13" ht="14.25">
      <c r="A502" s="42"/>
      <c r="B502" s="24" t="s">
        <v>233</v>
      </c>
      <c r="C502" s="25"/>
      <c r="D502" s="78">
        <f t="shared" ref="D502:M502" si="213">D503</f>
        <v>16391</v>
      </c>
      <c r="E502" s="78">
        <f t="shared" si="213"/>
        <v>5003</v>
      </c>
      <c r="F502" s="78">
        <f t="shared" si="213"/>
        <v>4000</v>
      </c>
      <c r="G502" s="78">
        <f t="shared" si="213"/>
        <v>4000</v>
      </c>
      <c r="H502" s="78">
        <f t="shared" si="213"/>
        <v>3388</v>
      </c>
      <c r="I502" s="20">
        <f t="shared" si="196"/>
        <v>16391</v>
      </c>
      <c r="J502" s="20">
        <f t="shared" si="197"/>
        <v>0</v>
      </c>
      <c r="K502" s="78">
        <f t="shared" si="213"/>
        <v>17194</v>
      </c>
      <c r="L502" s="78">
        <f t="shared" si="213"/>
        <v>16129</v>
      </c>
      <c r="M502" s="78">
        <f t="shared" si="213"/>
        <v>16662</v>
      </c>
    </row>
    <row r="503" spans="1:13" ht="16.5" customHeight="1">
      <c r="A503" s="42"/>
      <c r="B503" s="26" t="s">
        <v>234</v>
      </c>
      <c r="C503" s="25">
        <v>1</v>
      </c>
      <c r="D503" s="78">
        <f t="shared" ref="D503:M503" si="214">D505+D504</f>
        <v>16391</v>
      </c>
      <c r="E503" s="78">
        <f t="shared" si="214"/>
        <v>5003</v>
      </c>
      <c r="F503" s="78">
        <f t="shared" si="214"/>
        <v>4000</v>
      </c>
      <c r="G503" s="78">
        <f t="shared" si="214"/>
        <v>4000</v>
      </c>
      <c r="H503" s="78">
        <f t="shared" si="214"/>
        <v>3388</v>
      </c>
      <c r="I503" s="20">
        <f t="shared" si="196"/>
        <v>16391</v>
      </c>
      <c r="J503" s="20">
        <f t="shared" si="197"/>
        <v>0</v>
      </c>
      <c r="K503" s="78">
        <f t="shared" si="214"/>
        <v>17194</v>
      </c>
      <c r="L503" s="78">
        <f t="shared" si="214"/>
        <v>16129</v>
      </c>
      <c r="M503" s="78">
        <f t="shared" si="214"/>
        <v>16662</v>
      </c>
    </row>
    <row r="504" spans="1:13" ht="14.25" customHeight="1">
      <c r="A504" s="42"/>
      <c r="B504" s="26" t="s">
        <v>236</v>
      </c>
      <c r="C504" s="25" t="s">
        <v>368</v>
      </c>
      <c r="D504" s="21">
        <v>3</v>
      </c>
      <c r="E504" s="21">
        <v>3</v>
      </c>
      <c r="F504" s="21"/>
      <c r="G504" s="21"/>
      <c r="H504" s="21"/>
      <c r="I504" s="20">
        <f t="shared" si="196"/>
        <v>3</v>
      </c>
      <c r="J504" s="20">
        <f t="shared" si="197"/>
        <v>0</v>
      </c>
      <c r="K504" s="21">
        <v>3</v>
      </c>
      <c r="L504" s="21">
        <v>3</v>
      </c>
      <c r="M504" s="21">
        <v>3</v>
      </c>
    </row>
    <row r="505" spans="1:13" ht="18" customHeight="1">
      <c r="A505" s="42"/>
      <c r="B505" s="26" t="s">
        <v>369</v>
      </c>
      <c r="C505" s="27">
        <v>30</v>
      </c>
      <c r="D505" s="35">
        <f t="shared" ref="D505:M505" si="215">D506+D507</f>
        <v>16388</v>
      </c>
      <c r="E505" s="35">
        <f t="shared" si="215"/>
        <v>5000</v>
      </c>
      <c r="F505" s="35">
        <f t="shared" si="215"/>
        <v>4000</v>
      </c>
      <c r="G505" s="35">
        <f t="shared" si="215"/>
        <v>4000</v>
      </c>
      <c r="H505" s="35">
        <f t="shared" si="215"/>
        <v>3388</v>
      </c>
      <c r="I505" s="20">
        <f t="shared" si="196"/>
        <v>16388</v>
      </c>
      <c r="J505" s="20">
        <f t="shared" si="197"/>
        <v>0</v>
      </c>
      <c r="K505" s="35">
        <f t="shared" si="215"/>
        <v>17191</v>
      </c>
      <c r="L505" s="35">
        <f t="shared" si="215"/>
        <v>16126</v>
      </c>
      <c r="M505" s="35">
        <f t="shared" si="215"/>
        <v>16659</v>
      </c>
    </row>
    <row r="506" spans="1:13" ht="15.75" customHeight="1">
      <c r="A506" s="42"/>
      <c r="B506" s="26" t="s">
        <v>370</v>
      </c>
      <c r="C506" s="25" t="s">
        <v>371</v>
      </c>
      <c r="D506" s="21">
        <v>16388</v>
      </c>
      <c r="E506" s="21">
        <v>5000</v>
      </c>
      <c r="F506" s="21">
        <v>4000</v>
      </c>
      <c r="G506" s="21">
        <v>4000</v>
      </c>
      <c r="H506" s="21">
        <v>3388</v>
      </c>
      <c r="I506" s="20">
        <f t="shared" si="196"/>
        <v>16388</v>
      </c>
      <c r="J506" s="20">
        <f t="shared" si="197"/>
        <v>0</v>
      </c>
      <c r="K506" s="21">
        <v>17191</v>
      </c>
      <c r="L506" s="21">
        <v>16126</v>
      </c>
      <c r="M506" s="21">
        <v>16659</v>
      </c>
    </row>
    <row r="507" spans="1:13" ht="13.5" customHeight="1">
      <c r="A507" s="42"/>
      <c r="B507" s="26" t="s">
        <v>372</v>
      </c>
      <c r="C507" s="25" t="s">
        <v>373</v>
      </c>
      <c r="D507" s="21"/>
      <c r="E507" s="21"/>
      <c r="F507" s="21"/>
      <c r="G507" s="21"/>
      <c r="H507" s="21"/>
      <c r="I507" s="20">
        <f t="shared" si="196"/>
        <v>0</v>
      </c>
      <c r="J507" s="20">
        <f t="shared" si="197"/>
        <v>0</v>
      </c>
      <c r="K507" s="21"/>
      <c r="L507" s="21"/>
      <c r="M507" s="21"/>
    </row>
    <row r="508" spans="1:13" ht="18" customHeight="1">
      <c r="A508" s="81" t="s">
        <v>374</v>
      </c>
      <c r="B508" s="82" t="s">
        <v>375</v>
      </c>
      <c r="C508" s="83">
        <v>59.02</v>
      </c>
      <c r="D508" s="160">
        <f t="shared" ref="D508:M508" si="216">D517+D530</f>
        <v>10270</v>
      </c>
      <c r="E508" s="160">
        <f t="shared" si="216"/>
        <v>5059</v>
      </c>
      <c r="F508" s="160">
        <f t="shared" si="216"/>
        <v>1604</v>
      </c>
      <c r="G508" s="160">
        <f t="shared" si="216"/>
        <v>1854</v>
      </c>
      <c r="H508" s="160">
        <f t="shared" si="216"/>
        <v>1753</v>
      </c>
      <c r="I508" s="20">
        <f t="shared" si="196"/>
        <v>10270</v>
      </c>
      <c r="J508" s="20">
        <f t="shared" si="197"/>
        <v>0</v>
      </c>
      <c r="K508" s="160">
        <f t="shared" si="216"/>
        <v>6815</v>
      </c>
      <c r="L508" s="160">
        <f t="shared" si="216"/>
        <v>6818</v>
      </c>
      <c r="M508" s="160">
        <f t="shared" si="216"/>
        <v>6818</v>
      </c>
    </row>
    <row r="509" spans="1:13" ht="16.5" customHeight="1">
      <c r="A509" s="85"/>
      <c r="B509" s="24" t="s">
        <v>233</v>
      </c>
      <c r="C509" s="86"/>
      <c r="D509" s="160">
        <f t="shared" ref="D509:M510" si="217">D519+D525+D532+D542</f>
        <v>6815</v>
      </c>
      <c r="E509" s="160">
        <f t="shared" si="217"/>
        <v>1604</v>
      </c>
      <c r="F509" s="160">
        <f t="shared" si="217"/>
        <v>1604</v>
      </c>
      <c r="G509" s="160">
        <f t="shared" si="217"/>
        <v>1854</v>
      </c>
      <c r="H509" s="160">
        <f t="shared" si="217"/>
        <v>1753</v>
      </c>
      <c r="I509" s="20">
        <f t="shared" si="196"/>
        <v>6815</v>
      </c>
      <c r="J509" s="20">
        <f t="shared" si="197"/>
        <v>0</v>
      </c>
      <c r="K509" s="160">
        <f t="shared" si="217"/>
        <v>6815</v>
      </c>
      <c r="L509" s="160">
        <f t="shared" si="217"/>
        <v>6818</v>
      </c>
      <c r="M509" s="160">
        <f t="shared" si="217"/>
        <v>6818</v>
      </c>
    </row>
    <row r="510" spans="1:13" ht="14.25">
      <c r="A510" s="42"/>
      <c r="B510" s="26" t="s">
        <v>234</v>
      </c>
      <c r="C510" s="25">
        <v>0.01</v>
      </c>
      <c r="D510" s="35">
        <f t="shared" si="217"/>
        <v>6815</v>
      </c>
      <c r="E510" s="35">
        <f t="shared" si="217"/>
        <v>1604</v>
      </c>
      <c r="F510" s="35">
        <f t="shared" si="217"/>
        <v>1604</v>
      </c>
      <c r="G510" s="35">
        <f t="shared" si="217"/>
        <v>1854</v>
      </c>
      <c r="H510" s="35">
        <f t="shared" si="217"/>
        <v>1753</v>
      </c>
      <c r="I510" s="20">
        <f t="shared" si="196"/>
        <v>6815</v>
      </c>
      <c r="J510" s="20">
        <f t="shared" si="197"/>
        <v>0</v>
      </c>
      <c r="K510" s="35">
        <f t="shared" si="217"/>
        <v>6815</v>
      </c>
      <c r="L510" s="35">
        <f t="shared" si="217"/>
        <v>6818</v>
      </c>
      <c r="M510" s="35">
        <f t="shared" si="217"/>
        <v>6818</v>
      </c>
    </row>
    <row r="511" spans="1:13" ht="14.25">
      <c r="A511" s="42"/>
      <c r="B511" s="26" t="s">
        <v>235</v>
      </c>
      <c r="C511" s="27">
        <v>10</v>
      </c>
      <c r="D511" s="35">
        <f t="shared" ref="D511:M511" si="218">D534+D544</f>
        <v>3100</v>
      </c>
      <c r="E511" s="35">
        <f t="shared" si="218"/>
        <v>800</v>
      </c>
      <c r="F511" s="35">
        <f t="shared" si="218"/>
        <v>800</v>
      </c>
      <c r="G511" s="35">
        <f t="shared" si="218"/>
        <v>800</v>
      </c>
      <c r="H511" s="35">
        <f t="shared" si="218"/>
        <v>700</v>
      </c>
      <c r="I511" s="20">
        <f t="shared" si="196"/>
        <v>3100</v>
      </c>
      <c r="J511" s="20">
        <f t="shared" si="197"/>
        <v>0</v>
      </c>
      <c r="K511" s="35">
        <f t="shared" si="218"/>
        <v>3100</v>
      </c>
      <c r="L511" s="35">
        <f t="shared" si="218"/>
        <v>3100</v>
      </c>
      <c r="M511" s="35">
        <f t="shared" si="218"/>
        <v>3100</v>
      </c>
    </row>
    <row r="512" spans="1:13" ht="14.25">
      <c r="A512" s="42"/>
      <c r="B512" s="26" t="s">
        <v>236</v>
      </c>
      <c r="C512" s="27">
        <v>20</v>
      </c>
      <c r="D512" s="35">
        <f t="shared" ref="D512:M512" si="219">D521+D527+D535+D545</f>
        <v>3715</v>
      </c>
      <c r="E512" s="35">
        <f t="shared" si="219"/>
        <v>804</v>
      </c>
      <c r="F512" s="35">
        <f t="shared" si="219"/>
        <v>804</v>
      </c>
      <c r="G512" s="35">
        <f t="shared" si="219"/>
        <v>1054</v>
      </c>
      <c r="H512" s="35">
        <f t="shared" si="219"/>
        <v>1053</v>
      </c>
      <c r="I512" s="20">
        <f t="shared" si="196"/>
        <v>3715</v>
      </c>
      <c r="J512" s="20">
        <f t="shared" si="197"/>
        <v>0</v>
      </c>
      <c r="K512" s="35">
        <f t="shared" si="219"/>
        <v>3715</v>
      </c>
      <c r="L512" s="35">
        <f t="shared" si="219"/>
        <v>3718</v>
      </c>
      <c r="M512" s="35">
        <f t="shared" si="219"/>
        <v>3718</v>
      </c>
    </row>
    <row r="513" spans="1:13" ht="14.25">
      <c r="A513" s="42"/>
      <c r="B513" s="26" t="s">
        <v>376</v>
      </c>
      <c r="C513" s="27" t="s">
        <v>377</v>
      </c>
      <c r="D513" s="35">
        <f t="shared" ref="D513:M513" si="220">D536</f>
        <v>0</v>
      </c>
      <c r="E513" s="35">
        <f t="shared" si="220"/>
        <v>0</v>
      </c>
      <c r="F513" s="35">
        <f t="shared" si="220"/>
        <v>0</v>
      </c>
      <c r="G513" s="35">
        <f t="shared" si="220"/>
        <v>0</v>
      </c>
      <c r="H513" s="35">
        <f t="shared" si="220"/>
        <v>0</v>
      </c>
      <c r="I513" s="20">
        <f t="shared" si="196"/>
        <v>0</v>
      </c>
      <c r="J513" s="20">
        <f t="shared" si="197"/>
        <v>0</v>
      </c>
      <c r="K513" s="35">
        <f t="shared" si="220"/>
        <v>0</v>
      </c>
      <c r="L513" s="35">
        <f t="shared" si="220"/>
        <v>0</v>
      </c>
      <c r="M513" s="35">
        <f t="shared" si="220"/>
        <v>0</v>
      </c>
    </row>
    <row r="514" spans="1:13" ht="14.25">
      <c r="A514" s="42"/>
      <c r="B514" s="26" t="s">
        <v>245</v>
      </c>
      <c r="C514" s="27" t="s">
        <v>348</v>
      </c>
      <c r="D514" s="35">
        <f t="shared" ref="D514:M514" si="221">D546</f>
        <v>0</v>
      </c>
      <c r="E514" s="35">
        <f t="shared" si="221"/>
        <v>0</v>
      </c>
      <c r="F514" s="35">
        <f t="shared" si="221"/>
        <v>0</v>
      </c>
      <c r="G514" s="35">
        <f t="shared" si="221"/>
        <v>0</v>
      </c>
      <c r="H514" s="35">
        <f t="shared" si="221"/>
        <v>0</v>
      </c>
      <c r="I514" s="20">
        <f t="shared" si="196"/>
        <v>0</v>
      </c>
      <c r="J514" s="20">
        <f t="shared" si="197"/>
        <v>0</v>
      </c>
      <c r="K514" s="35">
        <f t="shared" si="221"/>
        <v>0</v>
      </c>
      <c r="L514" s="35">
        <f t="shared" si="221"/>
        <v>0</v>
      </c>
      <c r="M514" s="35">
        <f t="shared" si="221"/>
        <v>0</v>
      </c>
    </row>
    <row r="515" spans="1:13" ht="14.25">
      <c r="A515" s="42"/>
      <c r="B515" s="24" t="s">
        <v>246</v>
      </c>
      <c r="C515" s="27"/>
      <c r="D515" s="78">
        <f t="shared" ref="D515:M516" si="222">D522+D537+D547</f>
        <v>3455</v>
      </c>
      <c r="E515" s="78">
        <f t="shared" si="222"/>
        <v>3455</v>
      </c>
      <c r="F515" s="78">
        <f t="shared" si="222"/>
        <v>0</v>
      </c>
      <c r="G515" s="78">
        <f t="shared" si="222"/>
        <v>0</v>
      </c>
      <c r="H515" s="78">
        <f t="shared" si="222"/>
        <v>0</v>
      </c>
      <c r="I515" s="20">
        <f t="shared" si="196"/>
        <v>3455</v>
      </c>
      <c r="J515" s="20">
        <f t="shared" si="197"/>
        <v>0</v>
      </c>
      <c r="K515" s="78">
        <f t="shared" si="222"/>
        <v>0</v>
      </c>
      <c r="L515" s="78">
        <f t="shared" si="222"/>
        <v>0</v>
      </c>
      <c r="M515" s="78">
        <f t="shared" si="222"/>
        <v>0</v>
      </c>
    </row>
    <row r="516" spans="1:13" ht="14.25">
      <c r="A516" s="42"/>
      <c r="B516" s="26" t="s">
        <v>296</v>
      </c>
      <c r="C516" s="27">
        <v>70</v>
      </c>
      <c r="D516" s="78">
        <f t="shared" si="222"/>
        <v>3455</v>
      </c>
      <c r="E516" s="78">
        <f t="shared" si="222"/>
        <v>3455</v>
      </c>
      <c r="F516" s="78">
        <f t="shared" si="222"/>
        <v>0</v>
      </c>
      <c r="G516" s="78">
        <f t="shared" si="222"/>
        <v>0</v>
      </c>
      <c r="H516" s="78">
        <f t="shared" si="222"/>
        <v>0</v>
      </c>
      <c r="I516" s="20">
        <f t="shared" si="196"/>
        <v>3455</v>
      </c>
      <c r="J516" s="20">
        <f t="shared" si="197"/>
        <v>0</v>
      </c>
      <c r="K516" s="78">
        <f t="shared" si="222"/>
        <v>0</v>
      </c>
      <c r="L516" s="78">
        <f t="shared" si="222"/>
        <v>0</v>
      </c>
      <c r="M516" s="78">
        <f t="shared" si="222"/>
        <v>0</v>
      </c>
    </row>
    <row r="517" spans="1:13" ht="14.25">
      <c r="A517" s="42">
        <v>1</v>
      </c>
      <c r="B517" s="92" t="s">
        <v>378</v>
      </c>
      <c r="C517" s="93">
        <v>60.02</v>
      </c>
      <c r="D517" s="94">
        <f t="shared" ref="D517:M517" si="223">D518+D524</f>
        <v>835</v>
      </c>
      <c r="E517" s="94">
        <f t="shared" si="223"/>
        <v>224</v>
      </c>
      <c r="F517" s="94">
        <f t="shared" si="223"/>
        <v>204</v>
      </c>
      <c r="G517" s="94">
        <f t="shared" si="223"/>
        <v>204</v>
      </c>
      <c r="H517" s="94">
        <f t="shared" si="223"/>
        <v>203</v>
      </c>
      <c r="I517" s="20">
        <f t="shared" si="196"/>
        <v>835</v>
      </c>
      <c r="J517" s="20">
        <f t="shared" si="197"/>
        <v>0</v>
      </c>
      <c r="K517" s="94">
        <f t="shared" si="223"/>
        <v>815</v>
      </c>
      <c r="L517" s="94">
        <f t="shared" si="223"/>
        <v>818</v>
      </c>
      <c r="M517" s="94">
        <f t="shared" si="223"/>
        <v>818</v>
      </c>
    </row>
    <row r="518" spans="1:13" ht="30.75" customHeight="1">
      <c r="A518" s="42" t="s">
        <v>379</v>
      </c>
      <c r="B518" s="120" t="s">
        <v>380</v>
      </c>
      <c r="C518" s="121" t="s">
        <v>381</v>
      </c>
      <c r="D518" s="122">
        <f t="shared" ref="D518:M518" si="224">D519+D522</f>
        <v>820</v>
      </c>
      <c r="E518" s="122">
        <f t="shared" si="224"/>
        <v>220</v>
      </c>
      <c r="F518" s="122">
        <f t="shared" si="224"/>
        <v>200</v>
      </c>
      <c r="G518" s="122">
        <f t="shared" si="224"/>
        <v>200</v>
      </c>
      <c r="H518" s="122">
        <f t="shared" si="224"/>
        <v>200</v>
      </c>
      <c r="I518" s="20">
        <f t="shared" si="196"/>
        <v>820</v>
      </c>
      <c r="J518" s="20">
        <f t="shared" si="197"/>
        <v>0</v>
      </c>
      <c r="K518" s="122">
        <f t="shared" si="224"/>
        <v>800</v>
      </c>
      <c r="L518" s="122">
        <f t="shared" si="224"/>
        <v>800</v>
      </c>
      <c r="M518" s="122">
        <f t="shared" si="224"/>
        <v>800</v>
      </c>
    </row>
    <row r="519" spans="1:13" ht="18" customHeight="1">
      <c r="A519" s="42"/>
      <c r="B519" s="24" t="s">
        <v>233</v>
      </c>
      <c r="C519" s="25"/>
      <c r="D519" s="78">
        <f t="shared" ref="D519:M520" si="225">D520</f>
        <v>800</v>
      </c>
      <c r="E519" s="78">
        <f t="shared" si="225"/>
        <v>200</v>
      </c>
      <c r="F519" s="78">
        <f t="shared" si="225"/>
        <v>200</v>
      </c>
      <c r="G519" s="78">
        <f t="shared" si="225"/>
        <v>200</v>
      </c>
      <c r="H519" s="78">
        <f t="shared" si="225"/>
        <v>200</v>
      </c>
      <c r="I519" s="20">
        <f t="shared" si="196"/>
        <v>800</v>
      </c>
      <c r="J519" s="20">
        <f t="shared" si="197"/>
        <v>0</v>
      </c>
      <c r="K519" s="78">
        <f t="shared" si="225"/>
        <v>800</v>
      </c>
      <c r="L519" s="78">
        <f t="shared" si="225"/>
        <v>800</v>
      </c>
      <c r="M519" s="78">
        <f t="shared" si="225"/>
        <v>800</v>
      </c>
    </row>
    <row r="520" spans="1:13" ht="18.75" customHeight="1">
      <c r="A520" s="42"/>
      <c r="B520" s="26" t="s">
        <v>234</v>
      </c>
      <c r="C520" s="27">
        <v>1</v>
      </c>
      <c r="D520" s="35">
        <f t="shared" si="225"/>
        <v>800</v>
      </c>
      <c r="E520" s="35">
        <f t="shared" si="225"/>
        <v>200</v>
      </c>
      <c r="F520" s="35">
        <f t="shared" si="225"/>
        <v>200</v>
      </c>
      <c r="G520" s="35">
        <f t="shared" si="225"/>
        <v>200</v>
      </c>
      <c r="H520" s="35">
        <f t="shared" si="225"/>
        <v>200</v>
      </c>
      <c r="I520" s="20">
        <f t="shared" si="196"/>
        <v>800</v>
      </c>
      <c r="J520" s="20">
        <f t="shared" si="197"/>
        <v>0</v>
      </c>
      <c r="K520" s="35">
        <f t="shared" si="225"/>
        <v>800</v>
      </c>
      <c r="L520" s="35">
        <f t="shared" si="225"/>
        <v>800</v>
      </c>
      <c r="M520" s="35">
        <f t="shared" si="225"/>
        <v>800</v>
      </c>
    </row>
    <row r="521" spans="1:13" ht="18" customHeight="1">
      <c r="A521" s="42"/>
      <c r="B521" s="26" t="s">
        <v>236</v>
      </c>
      <c r="C521" s="27">
        <v>20</v>
      </c>
      <c r="D521" s="21">
        <v>800</v>
      </c>
      <c r="E521" s="21">
        <v>200</v>
      </c>
      <c r="F521" s="21">
        <v>200</v>
      </c>
      <c r="G521" s="21">
        <v>200</v>
      </c>
      <c r="H521" s="21">
        <v>200</v>
      </c>
      <c r="I521" s="20">
        <f t="shared" si="196"/>
        <v>800</v>
      </c>
      <c r="J521" s="20">
        <f t="shared" si="197"/>
        <v>0</v>
      </c>
      <c r="K521" s="21">
        <v>800</v>
      </c>
      <c r="L521" s="21">
        <v>800</v>
      </c>
      <c r="M521" s="21">
        <v>800</v>
      </c>
    </row>
    <row r="522" spans="1:13" ht="19.5" customHeight="1">
      <c r="A522" s="42"/>
      <c r="B522" s="24" t="s">
        <v>246</v>
      </c>
      <c r="C522" s="27"/>
      <c r="D522" s="78">
        <f t="shared" ref="D522:M522" si="226">D523</f>
        <v>20</v>
      </c>
      <c r="E522" s="78">
        <f t="shared" si="226"/>
        <v>20</v>
      </c>
      <c r="F522" s="78">
        <f t="shared" si="226"/>
        <v>0</v>
      </c>
      <c r="G522" s="78">
        <f t="shared" si="226"/>
        <v>0</v>
      </c>
      <c r="H522" s="78">
        <f t="shared" si="226"/>
        <v>0</v>
      </c>
      <c r="I522" s="20">
        <f t="shared" si="196"/>
        <v>20</v>
      </c>
      <c r="J522" s="20">
        <f t="shared" si="197"/>
        <v>0</v>
      </c>
      <c r="K522" s="78">
        <f t="shared" si="226"/>
        <v>0</v>
      </c>
      <c r="L522" s="78">
        <f t="shared" si="226"/>
        <v>0</v>
      </c>
      <c r="M522" s="78">
        <f t="shared" si="226"/>
        <v>0</v>
      </c>
    </row>
    <row r="523" spans="1:13" ht="18.75" customHeight="1">
      <c r="A523" s="42"/>
      <c r="B523" s="26" t="s">
        <v>296</v>
      </c>
      <c r="C523" s="27">
        <v>70</v>
      </c>
      <c r="D523" s="45">
        <v>20</v>
      </c>
      <c r="E523" s="45">
        <v>20</v>
      </c>
      <c r="F523" s="45"/>
      <c r="G523" s="45"/>
      <c r="H523" s="45"/>
      <c r="I523" s="20">
        <f t="shared" ref="I523:I586" si="227">E523+F523+G523+H523</f>
        <v>20</v>
      </c>
      <c r="J523" s="20">
        <f t="shared" ref="J523:J586" si="228">D523-I523</f>
        <v>0</v>
      </c>
      <c r="K523" s="45"/>
      <c r="L523" s="45">
        <v>0</v>
      </c>
      <c r="M523" s="45">
        <v>0</v>
      </c>
    </row>
    <row r="524" spans="1:13" ht="25.5">
      <c r="A524" s="42" t="s">
        <v>382</v>
      </c>
      <c r="B524" s="120" t="s">
        <v>383</v>
      </c>
      <c r="C524" s="121" t="s">
        <v>381</v>
      </c>
      <c r="D524" s="122">
        <f t="shared" ref="D524:M524" si="229">D526+D528</f>
        <v>15</v>
      </c>
      <c r="E524" s="122">
        <f t="shared" si="229"/>
        <v>4</v>
      </c>
      <c r="F524" s="122">
        <f t="shared" si="229"/>
        <v>4</v>
      </c>
      <c r="G524" s="122">
        <f t="shared" si="229"/>
        <v>4</v>
      </c>
      <c r="H524" s="122">
        <f t="shared" si="229"/>
        <v>3</v>
      </c>
      <c r="I524" s="20">
        <f t="shared" si="227"/>
        <v>15</v>
      </c>
      <c r="J524" s="20">
        <f t="shared" si="228"/>
        <v>0</v>
      </c>
      <c r="K524" s="122">
        <f t="shared" si="229"/>
        <v>15</v>
      </c>
      <c r="L524" s="122">
        <f t="shared" si="229"/>
        <v>18</v>
      </c>
      <c r="M524" s="122">
        <f t="shared" si="229"/>
        <v>18</v>
      </c>
    </row>
    <row r="525" spans="1:13" ht="14.25">
      <c r="A525" s="42"/>
      <c r="B525" s="24" t="s">
        <v>233</v>
      </c>
      <c r="C525" s="25"/>
      <c r="D525" s="78">
        <f t="shared" ref="D525:M526" si="230">D526</f>
        <v>15</v>
      </c>
      <c r="E525" s="78">
        <f t="shared" si="230"/>
        <v>4</v>
      </c>
      <c r="F525" s="78">
        <f t="shared" si="230"/>
        <v>4</v>
      </c>
      <c r="G525" s="78">
        <f t="shared" si="230"/>
        <v>4</v>
      </c>
      <c r="H525" s="78">
        <f t="shared" si="230"/>
        <v>3</v>
      </c>
      <c r="I525" s="20">
        <f t="shared" si="227"/>
        <v>15</v>
      </c>
      <c r="J525" s="20">
        <f t="shared" si="228"/>
        <v>0</v>
      </c>
      <c r="K525" s="78">
        <f t="shared" si="230"/>
        <v>15</v>
      </c>
      <c r="L525" s="78">
        <f t="shared" si="230"/>
        <v>18</v>
      </c>
      <c r="M525" s="78">
        <f t="shared" si="230"/>
        <v>18</v>
      </c>
    </row>
    <row r="526" spans="1:13" ht="20.25" customHeight="1">
      <c r="A526" s="42"/>
      <c r="B526" s="26" t="s">
        <v>234</v>
      </c>
      <c r="C526" s="27">
        <v>1</v>
      </c>
      <c r="D526" s="35">
        <f t="shared" si="230"/>
        <v>15</v>
      </c>
      <c r="E526" s="35">
        <f t="shared" si="230"/>
        <v>4</v>
      </c>
      <c r="F526" s="35">
        <f t="shared" si="230"/>
        <v>4</v>
      </c>
      <c r="G526" s="35">
        <f t="shared" si="230"/>
        <v>4</v>
      </c>
      <c r="H526" s="35">
        <f t="shared" si="230"/>
        <v>3</v>
      </c>
      <c r="I526" s="20">
        <f t="shared" si="227"/>
        <v>15</v>
      </c>
      <c r="J526" s="20">
        <f t="shared" si="228"/>
        <v>0</v>
      </c>
      <c r="K526" s="35">
        <f t="shared" si="230"/>
        <v>15</v>
      </c>
      <c r="L526" s="35">
        <f t="shared" si="230"/>
        <v>18</v>
      </c>
      <c r="M526" s="35">
        <f t="shared" si="230"/>
        <v>18</v>
      </c>
    </row>
    <row r="527" spans="1:13" ht="19.5" customHeight="1">
      <c r="A527" s="42"/>
      <c r="B527" s="26" t="s">
        <v>236</v>
      </c>
      <c r="C527" s="27">
        <v>20</v>
      </c>
      <c r="D527" s="21">
        <v>15</v>
      </c>
      <c r="E527" s="21">
        <v>4</v>
      </c>
      <c r="F527" s="21">
        <v>4</v>
      </c>
      <c r="G527" s="21">
        <v>4</v>
      </c>
      <c r="H527" s="21">
        <v>3</v>
      </c>
      <c r="I527" s="20">
        <f t="shared" si="227"/>
        <v>15</v>
      </c>
      <c r="J527" s="20">
        <f t="shared" si="228"/>
        <v>0</v>
      </c>
      <c r="K527" s="21">
        <v>15</v>
      </c>
      <c r="L527" s="21">
        <v>18</v>
      </c>
      <c r="M527" s="21">
        <v>18</v>
      </c>
    </row>
    <row r="528" spans="1:13" ht="14.25" hidden="1">
      <c r="A528" s="42"/>
      <c r="B528" s="24" t="s">
        <v>246</v>
      </c>
      <c r="C528" s="27"/>
      <c r="D528" s="21"/>
      <c r="E528" s="21"/>
      <c r="F528" s="21"/>
      <c r="G528" s="21"/>
      <c r="H528" s="21"/>
      <c r="I528" s="20">
        <f t="shared" si="227"/>
        <v>0</v>
      </c>
      <c r="J528" s="20">
        <f t="shared" si="228"/>
        <v>0</v>
      </c>
      <c r="K528" s="21"/>
      <c r="L528" s="21"/>
      <c r="M528" s="21"/>
    </row>
    <row r="529" spans="1:13" ht="15" hidden="1" customHeight="1">
      <c r="A529" s="42"/>
      <c r="B529" s="26" t="s">
        <v>296</v>
      </c>
      <c r="C529" s="27">
        <v>70</v>
      </c>
      <c r="D529" s="21"/>
      <c r="E529" s="21"/>
      <c r="F529" s="21"/>
      <c r="G529" s="21"/>
      <c r="H529" s="21"/>
      <c r="I529" s="20">
        <f t="shared" si="227"/>
        <v>0</v>
      </c>
      <c r="J529" s="20">
        <f t="shared" si="228"/>
        <v>0</v>
      </c>
      <c r="K529" s="21"/>
      <c r="L529" s="21"/>
      <c r="M529" s="21"/>
    </row>
    <row r="530" spans="1:13" ht="27" customHeight="1">
      <c r="A530" s="42">
        <v>2</v>
      </c>
      <c r="B530" s="155" t="s">
        <v>384</v>
      </c>
      <c r="C530" s="93">
        <v>61.02</v>
      </c>
      <c r="D530" s="94">
        <f t="shared" ref="D530:M530" si="231">D531+D541</f>
        <v>9435</v>
      </c>
      <c r="E530" s="94">
        <f t="shared" si="231"/>
        <v>4835</v>
      </c>
      <c r="F530" s="94">
        <f t="shared" si="231"/>
        <v>1400</v>
      </c>
      <c r="G530" s="94">
        <f t="shared" si="231"/>
        <v>1650</v>
      </c>
      <c r="H530" s="94">
        <f t="shared" si="231"/>
        <v>1550</v>
      </c>
      <c r="I530" s="20">
        <f t="shared" si="227"/>
        <v>9435</v>
      </c>
      <c r="J530" s="20">
        <f t="shared" si="228"/>
        <v>0</v>
      </c>
      <c r="K530" s="94">
        <f t="shared" si="231"/>
        <v>6000</v>
      </c>
      <c r="L530" s="94">
        <f t="shared" si="231"/>
        <v>6000</v>
      </c>
      <c r="M530" s="94">
        <f t="shared" si="231"/>
        <v>6000</v>
      </c>
    </row>
    <row r="531" spans="1:13" ht="30.75" customHeight="1">
      <c r="A531" s="42" t="s">
        <v>339</v>
      </c>
      <c r="B531" s="120" t="s">
        <v>385</v>
      </c>
      <c r="C531" s="99" t="s">
        <v>386</v>
      </c>
      <c r="D531" s="122">
        <f t="shared" ref="D531:M531" si="232">D532+D537</f>
        <v>2664</v>
      </c>
      <c r="E531" s="122">
        <f t="shared" si="232"/>
        <v>1214</v>
      </c>
      <c r="F531" s="122">
        <f t="shared" si="232"/>
        <v>350</v>
      </c>
      <c r="G531" s="122">
        <f t="shared" si="232"/>
        <v>550</v>
      </c>
      <c r="H531" s="122">
        <f t="shared" si="232"/>
        <v>550</v>
      </c>
      <c r="I531" s="20">
        <f t="shared" si="227"/>
        <v>2664</v>
      </c>
      <c r="J531" s="20">
        <f t="shared" si="228"/>
        <v>0</v>
      </c>
      <c r="K531" s="122">
        <f t="shared" si="232"/>
        <v>1800</v>
      </c>
      <c r="L531" s="122">
        <f t="shared" si="232"/>
        <v>1800</v>
      </c>
      <c r="M531" s="122">
        <f t="shared" si="232"/>
        <v>1800</v>
      </c>
    </row>
    <row r="532" spans="1:13" ht="14.25">
      <c r="A532" s="42"/>
      <c r="B532" s="24" t="s">
        <v>233</v>
      </c>
      <c r="C532" s="27"/>
      <c r="D532" s="78">
        <f t="shared" ref="D532:M532" si="233">D533</f>
        <v>1800</v>
      </c>
      <c r="E532" s="78">
        <f t="shared" si="233"/>
        <v>350</v>
      </c>
      <c r="F532" s="78">
        <f t="shared" si="233"/>
        <v>350</v>
      </c>
      <c r="G532" s="78">
        <f t="shared" si="233"/>
        <v>550</v>
      </c>
      <c r="H532" s="78">
        <f t="shared" si="233"/>
        <v>550</v>
      </c>
      <c r="I532" s="20">
        <f t="shared" si="227"/>
        <v>1800</v>
      </c>
      <c r="J532" s="20">
        <f t="shared" si="228"/>
        <v>0</v>
      </c>
      <c r="K532" s="78">
        <f t="shared" si="233"/>
        <v>1800</v>
      </c>
      <c r="L532" s="78">
        <f t="shared" si="233"/>
        <v>1800</v>
      </c>
      <c r="M532" s="78">
        <f t="shared" si="233"/>
        <v>1800</v>
      </c>
    </row>
    <row r="533" spans="1:13" ht="14.25">
      <c r="A533" s="42"/>
      <c r="B533" s="26" t="s">
        <v>234</v>
      </c>
      <c r="C533" s="27">
        <v>1</v>
      </c>
      <c r="D533" s="35">
        <f t="shared" ref="D533:M533" si="234">D534+D535+D536</f>
        <v>1800</v>
      </c>
      <c r="E533" s="35">
        <f t="shared" si="234"/>
        <v>350</v>
      </c>
      <c r="F533" s="35">
        <f t="shared" si="234"/>
        <v>350</v>
      </c>
      <c r="G533" s="35">
        <f t="shared" si="234"/>
        <v>550</v>
      </c>
      <c r="H533" s="35">
        <f t="shared" si="234"/>
        <v>550</v>
      </c>
      <c r="I533" s="20">
        <f t="shared" si="227"/>
        <v>1800</v>
      </c>
      <c r="J533" s="20">
        <f t="shared" si="228"/>
        <v>0</v>
      </c>
      <c r="K533" s="35">
        <f t="shared" si="234"/>
        <v>1800</v>
      </c>
      <c r="L533" s="35">
        <f t="shared" si="234"/>
        <v>1800</v>
      </c>
      <c r="M533" s="35">
        <f t="shared" si="234"/>
        <v>1800</v>
      </c>
    </row>
    <row r="534" spans="1:13" ht="15" hidden="1" customHeight="1">
      <c r="A534" s="42"/>
      <c r="B534" s="26" t="s">
        <v>235</v>
      </c>
      <c r="C534" s="27">
        <v>10</v>
      </c>
      <c r="D534" s="21"/>
      <c r="E534" s="21"/>
      <c r="F534" s="21"/>
      <c r="G534" s="21"/>
      <c r="H534" s="21"/>
      <c r="I534" s="20">
        <f t="shared" si="227"/>
        <v>0</v>
      </c>
      <c r="J534" s="20">
        <f t="shared" si="228"/>
        <v>0</v>
      </c>
      <c r="K534" s="21"/>
      <c r="L534" s="21"/>
      <c r="M534" s="21"/>
    </row>
    <row r="535" spans="1:13" ht="14.25">
      <c r="A535" s="42"/>
      <c r="B535" s="26" t="s">
        <v>236</v>
      </c>
      <c r="C535" s="27">
        <v>20</v>
      </c>
      <c r="D535" s="21">
        <v>1800</v>
      </c>
      <c r="E535" s="21">
        <v>350</v>
      </c>
      <c r="F535" s="21">
        <v>350</v>
      </c>
      <c r="G535" s="21">
        <v>550</v>
      </c>
      <c r="H535" s="21">
        <v>550</v>
      </c>
      <c r="I535" s="20">
        <f t="shared" si="227"/>
        <v>1800</v>
      </c>
      <c r="J535" s="20">
        <f t="shared" si="228"/>
        <v>0</v>
      </c>
      <c r="K535" s="21">
        <v>1800</v>
      </c>
      <c r="L535" s="21">
        <v>1800</v>
      </c>
      <c r="M535" s="21">
        <v>1800</v>
      </c>
    </row>
    <row r="536" spans="1:13" ht="14.25" hidden="1">
      <c r="A536" s="42"/>
      <c r="B536" s="26" t="s">
        <v>376</v>
      </c>
      <c r="C536" s="27">
        <v>59.02</v>
      </c>
      <c r="D536" s="21"/>
      <c r="E536" s="21"/>
      <c r="F536" s="21"/>
      <c r="G536" s="21"/>
      <c r="H536" s="21"/>
      <c r="I536" s="20">
        <f t="shared" si="227"/>
        <v>0</v>
      </c>
      <c r="J536" s="20">
        <f t="shared" si="228"/>
        <v>0</v>
      </c>
      <c r="K536" s="21"/>
      <c r="L536" s="21"/>
      <c r="M536" s="21"/>
    </row>
    <row r="537" spans="1:13" ht="14.25">
      <c r="A537" s="42"/>
      <c r="B537" s="24" t="s">
        <v>246</v>
      </c>
      <c r="C537" s="27"/>
      <c r="D537" s="78">
        <f t="shared" ref="D537:M537" si="235">D538</f>
        <v>864</v>
      </c>
      <c r="E537" s="78">
        <f t="shared" si="235"/>
        <v>864</v>
      </c>
      <c r="F537" s="78">
        <f t="shared" si="235"/>
        <v>0</v>
      </c>
      <c r="G537" s="78">
        <f t="shared" si="235"/>
        <v>0</v>
      </c>
      <c r="H537" s="78">
        <f t="shared" si="235"/>
        <v>0</v>
      </c>
      <c r="I537" s="20">
        <f t="shared" si="227"/>
        <v>864</v>
      </c>
      <c r="J537" s="20">
        <f t="shared" si="228"/>
        <v>0</v>
      </c>
      <c r="K537" s="78">
        <f t="shared" si="235"/>
        <v>0</v>
      </c>
      <c r="L537" s="78">
        <f t="shared" si="235"/>
        <v>0</v>
      </c>
      <c r="M537" s="78">
        <f t="shared" si="235"/>
        <v>0</v>
      </c>
    </row>
    <row r="538" spans="1:13" ht="14.25" customHeight="1">
      <c r="A538" s="42"/>
      <c r="B538" s="26" t="s">
        <v>296</v>
      </c>
      <c r="C538" s="27">
        <v>70</v>
      </c>
      <c r="D538" s="21">
        <f>857+7</f>
        <v>864</v>
      </c>
      <c r="E538" s="21">
        <f>857+7</f>
        <v>864</v>
      </c>
      <c r="F538" s="21"/>
      <c r="G538" s="21"/>
      <c r="H538" s="21"/>
      <c r="I538" s="20">
        <f t="shared" si="227"/>
        <v>864</v>
      </c>
      <c r="J538" s="20">
        <f t="shared" si="228"/>
        <v>0</v>
      </c>
      <c r="K538" s="21"/>
      <c r="L538" s="21"/>
      <c r="M538" s="21"/>
    </row>
    <row r="539" spans="1:13" ht="15" hidden="1" customHeight="1">
      <c r="A539" s="42"/>
      <c r="B539" s="26" t="s">
        <v>387</v>
      </c>
      <c r="C539" s="27" t="s">
        <v>388</v>
      </c>
      <c r="D539" s="21"/>
      <c r="E539" s="21"/>
      <c r="F539" s="21"/>
      <c r="G539" s="21"/>
      <c r="H539" s="21"/>
      <c r="I539" s="20">
        <f t="shared" si="227"/>
        <v>0</v>
      </c>
      <c r="J539" s="20">
        <f t="shared" si="228"/>
        <v>0</v>
      </c>
      <c r="K539" s="21"/>
      <c r="L539" s="21"/>
      <c r="M539" s="21"/>
    </row>
    <row r="540" spans="1:13" ht="15" hidden="1" customHeight="1">
      <c r="A540" s="42"/>
      <c r="B540" s="26" t="s">
        <v>303</v>
      </c>
      <c r="C540" s="27" t="s">
        <v>304</v>
      </c>
      <c r="D540" s="21"/>
      <c r="E540" s="21"/>
      <c r="F540" s="21"/>
      <c r="G540" s="21"/>
      <c r="H540" s="21"/>
      <c r="I540" s="20">
        <f t="shared" si="227"/>
        <v>0</v>
      </c>
      <c r="J540" s="20">
        <f t="shared" si="228"/>
        <v>0</v>
      </c>
      <c r="K540" s="21"/>
      <c r="L540" s="21"/>
      <c r="M540" s="21"/>
    </row>
    <row r="541" spans="1:13" ht="30" customHeight="1">
      <c r="A541" s="42"/>
      <c r="B541" s="120" t="s">
        <v>389</v>
      </c>
      <c r="C541" s="121" t="s">
        <v>390</v>
      </c>
      <c r="D541" s="118">
        <f t="shared" ref="D541:M541" si="236">D542+D547</f>
        <v>6771</v>
      </c>
      <c r="E541" s="118">
        <f t="shared" si="236"/>
        <v>3621</v>
      </c>
      <c r="F541" s="118">
        <f t="shared" si="236"/>
        <v>1050</v>
      </c>
      <c r="G541" s="118">
        <f t="shared" si="236"/>
        <v>1100</v>
      </c>
      <c r="H541" s="118">
        <f t="shared" si="236"/>
        <v>1000</v>
      </c>
      <c r="I541" s="20">
        <f t="shared" si="227"/>
        <v>6771</v>
      </c>
      <c r="J541" s="20">
        <f t="shared" si="228"/>
        <v>0</v>
      </c>
      <c r="K541" s="118">
        <f t="shared" si="236"/>
        <v>4200</v>
      </c>
      <c r="L541" s="118">
        <f t="shared" si="236"/>
        <v>4200</v>
      </c>
      <c r="M541" s="118">
        <f t="shared" si="236"/>
        <v>4200</v>
      </c>
    </row>
    <row r="542" spans="1:13" ht="15" customHeight="1">
      <c r="A542" s="42"/>
      <c r="B542" s="24" t="s">
        <v>233</v>
      </c>
      <c r="C542" s="27"/>
      <c r="D542" s="39">
        <f t="shared" ref="D542:M542" si="237">D543</f>
        <v>4200</v>
      </c>
      <c r="E542" s="39">
        <f t="shared" si="237"/>
        <v>1050</v>
      </c>
      <c r="F542" s="39">
        <f t="shared" si="237"/>
        <v>1050</v>
      </c>
      <c r="G542" s="39">
        <f t="shared" si="237"/>
        <v>1100</v>
      </c>
      <c r="H542" s="39">
        <f t="shared" si="237"/>
        <v>1000</v>
      </c>
      <c r="I542" s="20">
        <f t="shared" si="227"/>
        <v>4200</v>
      </c>
      <c r="J542" s="20">
        <f t="shared" si="228"/>
        <v>0</v>
      </c>
      <c r="K542" s="39">
        <f t="shared" si="237"/>
        <v>4200</v>
      </c>
      <c r="L542" s="39">
        <f t="shared" si="237"/>
        <v>4200</v>
      </c>
      <c r="M542" s="39">
        <f t="shared" si="237"/>
        <v>4200</v>
      </c>
    </row>
    <row r="543" spans="1:13" ht="15" customHeight="1">
      <c r="A543" s="42"/>
      <c r="B543" s="26" t="s">
        <v>234</v>
      </c>
      <c r="C543" s="27">
        <v>1</v>
      </c>
      <c r="D543" s="39">
        <f t="shared" ref="D543:M543" si="238">D544+D545+D546</f>
        <v>4200</v>
      </c>
      <c r="E543" s="39">
        <f t="shared" si="238"/>
        <v>1050</v>
      </c>
      <c r="F543" s="39">
        <f t="shared" si="238"/>
        <v>1050</v>
      </c>
      <c r="G543" s="39">
        <f t="shared" si="238"/>
        <v>1100</v>
      </c>
      <c r="H543" s="39">
        <f t="shared" si="238"/>
        <v>1000</v>
      </c>
      <c r="I543" s="20">
        <f t="shared" si="227"/>
        <v>4200</v>
      </c>
      <c r="J543" s="20">
        <f t="shared" si="228"/>
        <v>0</v>
      </c>
      <c r="K543" s="39">
        <f t="shared" si="238"/>
        <v>4200</v>
      </c>
      <c r="L543" s="39">
        <f t="shared" si="238"/>
        <v>4200</v>
      </c>
      <c r="M543" s="39">
        <f t="shared" si="238"/>
        <v>4200</v>
      </c>
    </row>
    <row r="544" spans="1:13" ht="15" customHeight="1">
      <c r="A544" s="42"/>
      <c r="B544" s="26" t="s">
        <v>235</v>
      </c>
      <c r="C544" s="27">
        <v>10</v>
      </c>
      <c r="D544" s="21">
        <v>3100</v>
      </c>
      <c r="E544" s="21">
        <v>800</v>
      </c>
      <c r="F544" s="21">
        <v>800</v>
      </c>
      <c r="G544" s="21">
        <v>800</v>
      </c>
      <c r="H544" s="21">
        <v>700</v>
      </c>
      <c r="I544" s="20">
        <f t="shared" si="227"/>
        <v>3100</v>
      </c>
      <c r="J544" s="20">
        <f t="shared" si="228"/>
        <v>0</v>
      </c>
      <c r="K544" s="21">
        <v>3100</v>
      </c>
      <c r="L544" s="21">
        <v>3100</v>
      </c>
      <c r="M544" s="21">
        <v>3100</v>
      </c>
    </row>
    <row r="545" spans="1:13" ht="15" customHeight="1">
      <c r="A545" s="42"/>
      <c r="B545" s="26" t="s">
        <v>236</v>
      </c>
      <c r="C545" s="27">
        <v>20</v>
      </c>
      <c r="D545" s="21">
        <v>1100</v>
      </c>
      <c r="E545" s="21">
        <v>250</v>
      </c>
      <c r="F545" s="21">
        <v>250</v>
      </c>
      <c r="G545" s="21">
        <v>300</v>
      </c>
      <c r="H545" s="21">
        <v>300</v>
      </c>
      <c r="I545" s="20">
        <f t="shared" si="227"/>
        <v>1100</v>
      </c>
      <c r="J545" s="20">
        <f t="shared" si="228"/>
        <v>0</v>
      </c>
      <c r="K545" s="21">
        <v>1100</v>
      </c>
      <c r="L545" s="21">
        <v>1100</v>
      </c>
      <c r="M545" s="21">
        <v>1100</v>
      </c>
    </row>
    <row r="546" spans="1:13" ht="0.75" customHeight="1">
      <c r="A546" s="42"/>
      <c r="B546" s="26" t="s">
        <v>245</v>
      </c>
      <c r="C546" s="27" t="s">
        <v>348</v>
      </c>
      <c r="D546" s="21"/>
      <c r="E546" s="21"/>
      <c r="F546" s="21"/>
      <c r="G546" s="21"/>
      <c r="H546" s="21"/>
      <c r="I546" s="20">
        <f t="shared" si="227"/>
        <v>0</v>
      </c>
      <c r="J546" s="20">
        <f t="shared" si="228"/>
        <v>0</v>
      </c>
      <c r="K546" s="21"/>
      <c r="L546" s="21"/>
      <c r="M546" s="21"/>
    </row>
    <row r="547" spans="1:13" ht="15" customHeight="1">
      <c r="A547" s="42"/>
      <c r="B547" s="24" t="s">
        <v>246</v>
      </c>
      <c r="C547" s="27"/>
      <c r="D547" s="39">
        <f t="shared" ref="D547:M547" si="239">D548</f>
        <v>2571</v>
      </c>
      <c r="E547" s="39">
        <f t="shared" si="239"/>
        <v>2571</v>
      </c>
      <c r="F547" s="39">
        <f t="shared" si="239"/>
        <v>0</v>
      </c>
      <c r="G547" s="39">
        <f t="shared" si="239"/>
        <v>0</v>
      </c>
      <c r="H547" s="39">
        <f t="shared" si="239"/>
        <v>0</v>
      </c>
      <c r="I547" s="20">
        <f t="shared" si="227"/>
        <v>2571</v>
      </c>
      <c r="J547" s="20">
        <f t="shared" si="228"/>
        <v>0</v>
      </c>
      <c r="K547" s="39">
        <f t="shared" si="239"/>
        <v>0</v>
      </c>
      <c r="L547" s="39">
        <f t="shared" si="239"/>
        <v>0</v>
      </c>
      <c r="M547" s="39">
        <f t="shared" si="239"/>
        <v>0</v>
      </c>
    </row>
    <row r="548" spans="1:13" ht="15" customHeight="1">
      <c r="A548" s="42"/>
      <c r="B548" s="26" t="s">
        <v>296</v>
      </c>
      <c r="C548" s="27">
        <v>70</v>
      </c>
      <c r="D548" s="21">
        <f>2481+70+20</f>
        <v>2571</v>
      </c>
      <c r="E548" s="21">
        <f>2481+70+20</f>
        <v>2571</v>
      </c>
      <c r="F548" s="21"/>
      <c r="G548" s="21"/>
      <c r="H548" s="21"/>
      <c r="I548" s="20">
        <f t="shared" si="227"/>
        <v>2571</v>
      </c>
      <c r="J548" s="20">
        <f t="shared" si="228"/>
        <v>0</v>
      </c>
      <c r="K548" s="21"/>
      <c r="L548" s="21"/>
      <c r="M548" s="21"/>
    </row>
    <row r="549" spans="1:13" ht="28.5" customHeight="1">
      <c r="A549" s="77" t="s">
        <v>391</v>
      </c>
      <c r="B549" s="82" t="s">
        <v>392</v>
      </c>
      <c r="C549" s="161">
        <v>64.02</v>
      </c>
      <c r="D549" s="160">
        <f t="shared" ref="D549:M549" si="240">D568+D668+D737+D865</f>
        <v>344445</v>
      </c>
      <c r="E549" s="160">
        <f t="shared" si="240"/>
        <v>129663</v>
      </c>
      <c r="F549" s="160">
        <f t="shared" si="240"/>
        <v>77212</v>
      </c>
      <c r="G549" s="160">
        <f t="shared" si="240"/>
        <v>68769</v>
      </c>
      <c r="H549" s="160">
        <f t="shared" si="240"/>
        <v>68801</v>
      </c>
      <c r="I549" s="20">
        <f t="shared" si="227"/>
        <v>344445</v>
      </c>
      <c r="J549" s="20">
        <f t="shared" si="228"/>
        <v>0</v>
      </c>
      <c r="K549" s="160">
        <f t="shared" si="240"/>
        <v>277217</v>
      </c>
      <c r="L549" s="160">
        <f t="shared" si="240"/>
        <v>277406</v>
      </c>
      <c r="M549" s="160">
        <f t="shared" si="240"/>
        <v>277588</v>
      </c>
    </row>
    <row r="550" spans="1:13" ht="19.5" customHeight="1">
      <c r="A550" s="42"/>
      <c r="B550" s="24" t="s">
        <v>233</v>
      </c>
      <c r="C550" s="162"/>
      <c r="D550" s="78">
        <f t="shared" ref="D550:H551" si="241">D569+D670+D682+D738+D866</f>
        <v>283750</v>
      </c>
      <c r="E550" s="78">
        <f t="shared" si="241"/>
        <v>75344</v>
      </c>
      <c r="F550" s="78">
        <f t="shared" si="241"/>
        <v>74403</v>
      </c>
      <c r="G550" s="78">
        <f t="shared" si="241"/>
        <v>67254</v>
      </c>
      <c r="H550" s="78">
        <f t="shared" si="241"/>
        <v>66749</v>
      </c>
      <c r="I550" s="20">
        <f t="shared" si="227"/>
        <v>283750</v>
      </c>
      <c r="J550" s="20">
        <f t="shared" si="228"/>
        <v>0</v>
      </c>
      <c r="K550" s="78">
        <f t="shared" ref="K550:M551" si="242">K569+K670+K682+K738+K866</f>
        <v>277217</v>
      </c>
      <c r="L550" s="78">
        <f t="shared" si="242"/>
        <v>277406</v>
      </c>
      <c r="M550" s="78">
        <f t="shared" si="242"/>
        <v>277588</v>
      </c>
    </row>
    <row r="551" spans="1:13" ht="14.25">
      <c r="A551" s="42"/>
      <c r="B551" s="26" t="s">
        <v>234</v>
      </c>
      <c r="C551" s="27">
        <v>1</v>
      </c>
      <c r="D551" s="35">
        <f t="shared" si="241"/>
        <v>283750</v>
      </c>
      <c r="E551" s="35">
        <f t="shared" si="241"/>
        <v>75344</v>
      </c>
      <c r="F551" s="35">
        <f t="shared" si="241"/>
        <v>74403</v>
      </c>
      <c r="G551" s="35">
        <f t="shared" si="241"/>
        <v>67254</v>
      </c>
      <c r="H551" s="35">
        <f t="shared" si="241"/>
        <v>66749</v>
      </c>
      <c r="I551" s="20">
        <f t="shared" si="227"/>
        <v>283750</v>
      </c>
      <c r="J551" s="20">
        <f t="shared" si="228"/>
        <v>0</v>
      </c>
      <c r="K551" s="35">
        <f t="shared" si="242"/>
        <v>277217</v>
      </c>
      <c r="L551" s="35">
        <f t="shared" si="242"/>
        <v>277406</v>
      </c>
      <c r="M551" s="35">
        <f t="shared" si="242"/>
        <v>277588</v>
      </c>
    </row>
    <row r="552" spans="1:13" ht="14.25">
      <c r="A552" s="42"/>
      <c r="B552" s="26" t="s">
        <v>235</v>
      </c>
      <c r="C552" s="27">
        <v>10</v>
      </c>
      <c r="D552" s="35">
        <f t="shared" ref="D552:M552" si="243">D571+D868+D740</f>
        <v>136777</v>
      </c>
      <c r="E552" s="35">
        <f t="shared" si="243"/>
        <v>33836</v>
      </c>
      <c r="F552" s="35">
        <f t="shared" si="243"/>
        <v>33736</v>
      </c>
      <c r="G552" s="35">
        <f t="shared" si="243"/>
        <v>35710</v>
      </c>
      <c r="H552" s="35">
        <f t="shared" si="243"/>
        <v>33495</v>
      </c>
      <c r="I552" s="20">
        <f t="shared" si="227"/>
        <v>136777</v>
      </c>
      <c r="J552" s="20">
        <f t="shared" si="228"/>
        <v>0</v>
      </c>
      <c r="K552" s="35">
        <f t="shared" si="243"/>
        <v>134777</v>
      </c>
      <c r="L552" s="35">
        <f t="shared" si="243"/>
        <v>134777</v>
      </c>
      <c r="M552" s="35">
        <f t="shared" si="243"/>
        <v>134777</v>
      </c>
    </row>
    <row r="553" spans="1:13" ht="14.25">
      <c r="A553" s="42"/>
      <c r="B553" s="26" t="s">
        <v>236</v>
      </c>
      <c r="C553" s="27">
        <v>20</v>
      </c>
      <c r="D553" s="35">
        <f t="shared" ref="D553:M553" si="244">D572+D741+D869</f>
        <v>22065</v>
      </c>
      <c r="E553" s="35">
        <f t="shared" si="244"/>
        <v>8393</v>
      </c>
      <c r="F553" s="35">
        <f t="shared" si="244"/>
        <v>5492</v>
      </c>
      <c r="G553" s="35">
        <f t="shared" si="244"/>
        <v>4553</v>
      </c>
      <c r="H553" s="35">
        <f t="shared" si="244"/>
        <v>3627</v>
      </c>
      <c r="I553" s="20">
        <f t="shared" si="227"/>
        <v>22065</v>
      </c>
      <c r="J553" s="20">
        <f t="shared" si="228"/>
        <v>0</v>
      </c>
      <c r="K553" s="35">
        <f t="shared" si="244"/>
        <v>24115</v>
      </c>
      <c r="L553" s="35">
        <f t="shared" si="244"/>
        <v>24115</v>
      </c>
      <c r="M553" s="35">
        <f t="shared" si="244"/>
        <v>24115</v>
      </c>
    </row>
    <row r="554" spans="1:13" ht="14.25">
      <c r="A554" s="42"/>
      <c r="B554" s="26" t="s">
        <v>393</v>
      </c>
      <c r="C554" s="27">
        <v>51</v>
      </c>
      <c r="D554" s="35">
        <f t="shared" ref="D554:M554" si="245">D672+D684+D742+D870+D573</f>
        <v>71270</v>
      </c>
      <c r="E554" s="35">
        <f t="shared" si="245"/>
        <v>18196</v>
      </c>
      <c r="F554" s="35">
        <f t="shared" si="245"/>
        <v>17565</v>
      </c>
      <c r="G554" s="35">
        <f t="shared" si="245"/>
        <v>18285</v>
      </c>
      <c r="H554" s="35">
        <f t="shared" si="245"/>
        <v>17224</v>
      </c>
      <c r="I554" s="20">
        <f t="shared" si="227"/>
        <v>71270</v>
      </c>
      <c r="J554" s="20">
        <f t="shared" si="228"/>
        <v>0</v>
      </c>
      <c r="K554" s="35">
        <f t="shared" si="245"/>
        <v>64470</v>
      </c>
      <c r="L554" s="35">
        <f t="shared" si="245"/>
        <v>64470</v>
      </c>
      <c r="M554" s="35">
        <f t="shared" si="245"/>
        <v>64470</v>
      </c>
    </row>
    <row r="555" spans="1:13" ht="14.25">
      <c r="A555" s="42"/>
      <c r="B555" s="26" t="s">
        <v>394</v>
      </c>
      <c r="C555" s="27">
        <v>55</v>
      </c>
      <c r="D555" s="35">
        <f t="shared" ref="D555:M555" si="246">D871</f>
        <v>0</v>
      </c>
      <c r="E555" s="35">
        <f t="shared" si="246"/>
        <v>0</v>
      </c>
      <c r="F555" s="35">
        <f t="shared" si="246"/>
        <v>0</v>
      </c>
      <c r="G555" s="35">
        <f t="shared" si="246"/>
        <v>0</v>
      </c>
      <c r="H555" s="35">
        <f t="shared" si="246"/>
        <v>0</v>
      </c>
      <c r="I555" s="20">
        <f t="shared" si="227"/>
        <v>0</v>
      </c>
      <c r="J555" s="20">
        <f t="shared" si="228"/>
        <v>0</v>
      </c>
      <c r="K555" s="35">
        <f t="shared" si="246"/>
        <v>0</v>
      </c>
      <c r="L555" s="35">
        <f t="shared" si="246"/>
        <v>0</v>
      </c>
      <c r="M555" s="35">
        <f t="shared" si="246"/>
        <v>0</v>
      </c>
    </row>
    <row r="556" spans="1:13" ht="14.25">
      <c r="A556" s="42"/>
      <c r="B556" s="26" t="s">
        <v>242</v>
      </c>
      <c r="C556" s="27">
        <v>57</v>
      </c>
      <c r="D556" s="35">
        <f t="shared" ref="D556:M556" si="247">D574+D872</f>
        <v>31748</v>
      </c>
      <c r="E556" s="35">
        <f t="shared" si="247"/>
        <v>10269</v>
      </c>
      <c r="F556" s="35">
        <f t="shared" si="247"/>
        <v>11860</v>
      </c>
      <c r="G556" s="35">
        <f t="shared" si="247"/>
        <v>2905</v>
      </c>
      <c r="H556" s="35">
        <f t="shared" si="247"/>
        <v>6714</v>
      </c>
      <c r="I556" s="20">
        <f t="shared" si="227"/>
        <v>31748</v>
      </c>
      <c r="J556" s="20">
        <f t="shared" si="228"/>
        <v>0</v>
      </c>
      <c r="K556" s="35">
        <f t="shared" si="247"/>
        <v>31965</v>
      </c>
      <c r="L556" s="35">
        <f t="shared" si="247"/>
        <v>32154</v>
      </c>
      <c r="M556" s="35">
        <f t="shared" si="247"/>
        <v>32336</v>
      </c>
    </row>
    <row r="557" spans="1:13" ht="14.25" customHeight="1">
      <c r="A557" s="42"/>
      <c r="B557" s="26" t="s">
        <v>243</v>
      </c>
      <c r="C557" s="27">
        <v>59</v>
      </c>
      <c r="D557" s="35">
        <f t="shared" ref="D557:M557" si="248">D743+D873+D599+D575</f>
        <v>21890</v>
      </c>
      <c r="E557" s="35">
        <f t="shared" si="248"/>
        <v>4650</v>
      </c>
      <c r="F557" s="35">
        <f t="shared" si="248"/>
        <v>5750</v>
      </c>
      <c r="G557" s="35">
        <f t="shared" si="248"/>
        <v>5801</v>
      </c>
      <c r="H557" s="35">
        <f t="shared" si="248"/>
        <v>5689</v>
      </c>
      <c r="I557" s="20">
        <f t="shared" si="227"/>
        <v>21890</v>
      </c>
      <c r="J557" s="20">
        <f t="shared" si="228"/>
        <v>0</v>
      </c>
      <c r="K557" s="35">
        <f t="shared" si="248"/>
        <v>21890</v>
      </c>
      <c r="L557" s="35">
        <f t="shared" si="248"/>
        <v>21890</v>
      </c>
      <c r="M557" s="35">
        <f t="shared" si="248"/>
        <v>21890</v>
      </c>
    </row>
    <row r="558" spans="1:13" ht="14.25" customHeight="1">
      <c r="A558" s="42"/>
      <c r="B558" s="26" t="s">
        <v>245</v>
      </c>
      <c r="C558" s="25" t="s">
        <v>348</v>
      </c>
      <c r="D558" s="35">
        <f t="shared" ref="D558:M558" si="249">D576+D744+D874+D1087</f>
        <v>0</v>
      </c>
      <c r="E558" s="35">
        <f t="shared" si="249"/>
        <v>0</v>
      </c>
      <c r="F558" s="35">
        <f t="shared" si="249"/>
        <v>0</v>
      </c>
      <c r="G558" s="35">
        <f t="shared" si="249"/>
        <v>0</v>
      </c>
      <c r="H558" s="35">
        <f t="shared" si="249"/>
        <v>0</v>
      </c>
      <c r="I558" s="20">
        <f t="shared" si="227"/>
        <v>0</v>
      </c>
      <c r="J558" s="20">
        <f t="shared" si="228"/>
        <v>0</v>
      </c>
      <c r="K558" s="35">
        <f t="shared" si="249"/>
        <v>0</v>
      </c>
      <c r="L558" s="35">
        <f t="shared" si="249"/>
        <v>0</v>
      </c>
      <c r="M558" s="35">
        <f t="shared" si="249"/>
        <v>0</v>
      </c>
    </row>
    <row r="559" spans="1:13" ht="14.25" customHeight="1">
      <c r="A559" s="42"/>
      <c r="B559" s="24" t="s">
        <v>246</v>
      </c>
      <c r="C559" s="27"/>
      <c r="D559" s="78">
        <f t="shared" ref="D559:M559" si="250">D577+D674+D745+D875+D720+D723+D726+D729+D732+D735</f>
        <v>60695</v>
      </c>
      <c r="E559" s="78">
        <f t="shared" si="250"/>
        <v>54319</v>
      </c>
      <c r="F559" s="78">
        <f t="shared" si="250"/>
        <v>2809</v>
      </c>
      <c r="G559" s="78">
        <f t="shared" si="250"/>
        <v>1515</v>
      </c>
      <c r="H559" s="78">
        <f t="shared" si="250"/>
        <v>2052</v>
      </c>
      <c r="I559" s="20">
        <f t="shared" si="227"/>
        <v>60695</v>
      </c>
      <c r="J559" s="20">
        <f t="shared" si="228"/>
        <v>0</v>
      </c>
      <c r="K559" s="78">
        <f t="shared" si="250"/>
        <v>0</v>
      </c>
      <c r="L559" s="78">
        <f t="shared" si="250"/>
        <v>0</v>
      </c>
      <c r="M559" s="78">
        <f t="shared" si="250"/>
        <v>0</v>
      </c>
    </row>
    <row r="560" spans="1:13" ht="14.25">
      <c r="A560" s="42"/>
      <c r="B560" s="26" t="s">
        <v>395</v>
      </c>
      <c r="C560" s="27" t="s">
        <v>249</v>
      </c>
      <c r="D560" s="35">
        <f t="shared" ref="D560:M560" si="251">D675</f>
        <v>13772</v>
      </c>
      <c r="E560" s="35">
        <f t="shared" si="251"/>
        <v>8784</v>
      </c>
      <c r="F560" s="35">
        <f t="shared" si="251"/>
        <v>2000</v>
      </c>
      <c r="G560" s="35">
        <f t="shared" si="251"/>
        <v>1000</v>
      </c>
      <c r="H560" s="35">
        <f t="shared" si="251"/>
        <v>1988</v>
      </c>
      <c r="I560" s="20">
        <f t="shared" si="227"/>
        <v>13772</v>
      </c>
      <c r="J560" s="20">
        <f t="shared" si="228"/>
        <v>0</v>
      </c>
      <c r="K560" s="35">
        <f t="shared" si="251"/>
        <v>0</v>
      </c>
      <c r="L560" s="35">
        <f t="shared" si="251"/>
        <v>0</v>
      </c>
      <c r="M560" s="35">
        <f t="shared" si="251"/>
        <v>0</v>
      </c>
    </row>
    <row r="561" spans="1:13" ht="14.25" customHeight="1">
      <c r="A561" s="42"/>
      <c r="B561" s="26" t="s">
        <v>250</v>
      </c>
      <c r="C561" s="27" t="s">
        <v>251</v>
      </c>
      <c r="D561" s="35">
        <f t="shared" ref="D561:M561" si="252">D676+D721+D724+D727+D730+D733+D736</f>
        <v>0</v>
      </c>
      <c r="E561" s="35">
        <f t="shared" si="252"/>
        <v>0</v>
      </c>
      <c r="F561" s="35">
        <f t="shared" si="252"/>
        <v>0</v>
      </c>
      <c r="G561" s="35">
        <f t="shared" si="252"/>
        <v>0</v>
      </c>
      <c r="H561" s="35">
        <f t="shared" si="252"/>
        <v>0</v>
      </c>
      <c r="I561" s="20">
        <f t="shared" si="227"/>
        <v>0</v>
      </c>
      <c r="J561" s="20">
        <f t="shared" si="228"/>
        <v>0</v>
      </c>
      <c r="K561" s="35">
        <f t="shared" si="252"/>
        <v>0</v>
      </c>
      <c r="L561" s="35">
        <f t="shared" si="252"/>
        <v>0</v>
      </c>
      <c r="M561" s="35">
        <f t="shared" si="252"/>
        <v>0</v>
      </c>
    </row>
    <row r="562" spans="1:13" ht="14.25">
      <c r="A562" s="42"/>
      <c r="B562" s="26" t="s">
        <v>252</v>
      </c>
      <c r="C562" s="27" t="s">
        <v>253</v>
      </c>
      <c r="D562" s="35">
        <f t="shared" ref="D562:M562" si="253">D746+D876</f>
        <v>32985</v>
      </c>
      <c r="E562" s="35">
        <f t="shared" si="253"/>
        <v>32985</v>
      </c>
      <c r="F562" s="35">
        <f t="shared" si="253"/>
        <v>0</v>
      </c>
      <c r="G562" s="35">
        <f t="shared" si="253"/>
        <v>0</v>
      </c>
      <c r="H562" s="35">
        <f t="shared" si="253"/>
        <v>0</v>
      </c>
      <c r="I562" s="20">
        <f t="shared" si="227"/>
        <v>32985</v>
      </c>
      <c r="J562" s="20">
        <f t="shared" si="228"/>
        <v>0</v>
      </c>
      <c r="K562" s="35">
        <f t="shared" si="253"/>
        <v>0</v>
      </c>
      <c r="L562" s="35">
        <f t="shared" si="253"/>
        <v>0</v>
      </c>
      <c r="M562" s="35">
        <f t="shared" si="253"/>
        <v>0</v>
      </c>
    </row>
    <row r="563" spans="1:13" ht="15" hidden="1" customHeight="1">
      <c r="A563" s="42"/>
      <c r="B563" s="26" t="s">
        <v>396</v>
      </c>
      <c r="C563" s="27">
        <v>55</v>
      </c>
      <c r="D563" s="21"/>
      <c r="E563" s="21"/>
      <c r="F563" s="21"/>
      <c r="G563" s="21"/>
      <c r="H563" s="21"/>
      <c r="I563" s="20">
        <f t="shared" si="227"/>
        <v>0</v>
      </c>
      <c r="J563" s="20">
        <f t="shared" si="228"/>
        <v>0</v>
      </c>
      <c r="K563" s="21"/>
      <c r="L563" s="21"/>
      <c r="M563" s="21"/>
    </row>
    <row r="564" spans="1:13" ht="14.25">
      <c r="A564" s="42"/>
      <c r="B564" s="24" t="s">
        <v>255</v>
      </c>
      <c r="C564" s="27">
        <v>56</v>
      </c>
      <c r="D564" s="35">
        <f t="shared" ref="D564:M564" si="254">D578+D748+D877</f>
        <v>0</v>
      </c>
      <c r="E564" s="35">
        <f t="shared" si="254"/>
        <v>0</v>
      </c>
      <c r="F564" s="35">
        <f t="shared" si="254"/>
        <v>0</v>
      </c>
      <c r="G564" s="35">
        <f t="shared" si="254"/>
        <v>0</v>
      </c>
      <c r="H564" s="35">
        <f t="shared" si="254"/>
        <v>0</v>
      </c>
      <c r="I564" s="20">
        <f t="shared" si="227"/>
        <v>0</v>
      </c>
      <c r="J564" s="20">
        <f t="shared" si="228"/>
        <v>0</v>
      </c>
      <c r="K564" s="35">
        <f t="shared" si="254"/>
        <v>0</v>
      </c>
      <c r="L564" s="35">
        <f t="shared" si="254"/>
        <v>0</v>
      </c>
      <c r="M564" s="35">
        <f t="shared" si="254"/>
        <v>0</v>
      </c>
    </row>
    <row r="565" spans="1:13" ht="14.25">
      <c r="A565" s="42"/>
      <c r="B565" s="24" t="s">
        <v>255</v>
      </c>
      <c r="C565" s="27">
        <v>58</v>
      </c>
      <c r="D565" s="35">
        <f t="shared" ref="D565:M565" si="255">D878+D749</f>
        <v>4853</v>
      </c>
      <c r="E565" s="35">
        <f t="shared" si="255"/>
        <v>4853</v>
      </c>
      <c r="F565" s="35">
        <f t="shared" si="255"/>
        <v>0</v>
      </c>
      <c r="G565" s="35">
        <f t="shared" si="255"/>
        <v>0</v>
      </c>
      <c r="H565" s="35">
        <f t="shared" si="255"/>
        <v>0</v>
      </c>
      <c r="I565" s="20">
        <f t="shared" si="227"/>
        <v>4853</v>
      </c>
      <c r="J565" s="20">
        <f t="shared" si="228"/>
        <v>0</v>
      </c>
      <c r="K565" s="35">
        <f t="shared" si="255"/>
        <v>0</v>
      </c>
      <c r="L565" s="35">
        <f t="shared" si="255"/>
        <v>0</v>
      </c>
      <c r="M565" s="35">
        <f t="shared" si="255"/>
        <v>0</v>
      </c>
    </row>
    <row r="566" spans="1:13" ht="25.5">
      <c r="A566" s="42"/>
      <c r="B566" s="163" t="s">
        <v>256</v>
      </c>
      <c r="C566" s="89">
        <v>60</v>
      </c>
      <c r="D566" s="35">
        <f t="shared" ref="D566:M566" si="256">D879</f>
        <v>2613</v>
      </c>
      <c r="E566" s="35">
        <f t="shared" si="256"/>
        <v>1547</v>
      </c>
      <c r="F566" s="35">
        <f t="shared" si="256"/>
        <v>654</v>
      </c>
      <c r="G566" s="35">
        <f t="shared" si="256"/>
        <v>387</v>
      </c>
      <c r="H566" s="35">
        <f t="shared" si="256"/>
        <v>25</v>
      </c>
      <c r="I566" s="20">
        <f t="shared" si="227"/>
        <v>2613</v>
      </c>
      <c r="J566" s="20">
        <f t="shared" si="228"/>
        <v>0</v>
      </c>
      <c r="K566" s="35">
        <f t="shared" si="256"/>
        <v>0</v>
      </c>
      <c r="L566" s="35">
        <f t="shared" si="256"/>
        <v>0</v>
      </c>
      <c r="M566" s="35">
        <f t="shared" si="256"/>
        <v>0</v>
      </c>
    </row>
    <row r="567" spans="1:13" ht="14.25">
      <c r="A567" s="42"/>
      <c r="B567" s="26" t="s">
        <v>296</v>
      </c>
      <c r="C567" s="27">
        <v>70</v>
      </c>
      <c r="D567" s="35">
        <f t="shared" ref="D567:M567" si="257">D579+D883+D750</f>
        <v>6472</v>
      </c>
      <c r="E567" s="35">
        <f t="shared" si="257"/>
        <v>6150</v>
      </c>
      <c r="F567" s="35">
        <f t="shared" si="257"/>
        <v>155</v>
      </c>
      <c r="G567" s="35">
        <f t="shared" si="257"/>
        <v>128</v>
      </c>
      <c r="H567" s="35">
        <f t="shared" si="257"/>
        <v>39</v>
      </c>
      <c r="I567" s="20">
        <f t="shared" si="227"/>
        <v>6472</v>
      </c>
      <c r="J567" s="20">
        <f t="shared" si="228"/>
        <v>0</v>
      </c>
      <c r="K567" s="35">
        <f t="shared" si="257"/>
        <v>0</v>
      </c>
      <c r="L567" s="35">
        <f t="shared" si="257"/>
        <v>0</v>
      </c>
      <c r="M567" s="35">
        <f t="shared" si="257"/>
        <v>0</v>
      </c>
    </row>
    <row r="568" spans="1:13" ht="14.25">
      <c r="A568" s="77">
        <v>1</v>
      </c>
      <c r="B568" s="92" t="s">
        <v>397</v>
      </c>
      <c r="C568" s="93" t="s">
        <v>398</v>
      </c>
      <c r="D568" s="94">
        <f t="shared" ref="D568:H570" si="258">D580+D652</f>
        <v>21635</v>
      </c>
      <c r="E568" s="94">
        <f t="shared" si="258"/>
        <v>4183</v>
      </c>
      <c r="F568" s="94">
        <f t="shared" si="258"/>
        <v>7228</v>
      </c>
      <c r="G568" s="94">
        <f t="shared" si="258"/>
        <v>3208</v>
      </c>
      <c r="H568" s="94">
        <f t="shared" si="258"/>
        <v>7016</v>
      </c>
      <c r="I568" s="20">
        <f t="shared" si="227"/>
        <v>21635</v>
      </c>
      <c r="J568" s="20">
        <f t="shared" si="228"/>
        <v>0</v>
      </c>
      <c r="K568" s="94">
        <f t="shared" ref="K568:M570" si="259">K580+K652</f>
        <v>21257</v>
      </c>
      <c r="L568" s="94">
        <f t="shared" si="259"/>
        <v>21346</v>
      </c>
      <c r="M568" s="94">
        <f t="shared" si="259"/>
        <v>21428</v>
      </c>
    </row>
    <row r="569" spans="1:13" ht="14.25">
      <c r="A569" s="42"/>
      <c r="B569" s="24" t="s">
        <v>233</v>
      </c>
      <c r="C569" s="25"/>
      <c r="D569" s="78">
        <f t="shared" si="258"/>
        <v>21090</v>
      </c>
      <c r="E569" s="78">
        <f t="shared" si="258"/>
        <v>3638</v>
      </c>
      <c r="F569" s="78">
        <f t="shared" si="258"/>
        <v>7228</v>
      </c>
      <c r="G569" s="78">
        <f t="shared" si="258"/>
        <v>3208</v>
      </c>
      <c r="H569" s="78">
        <f t="shared" si="258"/>
        <v>7016</v>
      </c>
      <c r="I569" s="20">
        <f t="shared" si="227"/>
        <v>21090</v>
      </c>
      <c r="J569" s="20">
        <f t="shared" si="228"/>
        <v>0</v>
      </c>
      <c r="K569" s="78">
        <f t="shared" si="259"/>
        <v>21257</v>
      </c>
      <c r="L569" s="78">
        <f t="shared" si="259"/>
        <v>21346</v>
      </c>
      <c r="M569" s="78">
        <f t="shared" si="259"/>
        <v>21428</v>
      </c>
    </row>
    <row r="570" spans="1:13" ht="14.25">
      <c r="A570" s="42"/>
      <c r="B570" s="26" t="s">
        <v>234</v>
      </c>
      <c r="C570" s="27">
        <v>1</v>
      </c>
      <c r="D570" s="78">
        <f t="shared" si="258"/>
        <v>21090</v>
      </c>
      <c r="E570" s="78">
        <f t="shared" si="258"/>
        <v>3638</v>
      </c>
      <c r="F570" s="78">
        <f t="shared" si="258"/>
        <v>7228</v>
      </c>
      <c r="G570" s="78">
        <f t="shared" si="258"/>
        <v>3208</v>
      </c>
      <c r="H570" s="78">
        <f t="shared" si="258"/>
        <v>7016</v>
      </c>
      <c r="I570" s="20">
        <f t="shared" si="227"/>
        <v>21090</v>
      </c>
      <c r="J570" s="20">
        <f t="shared" si="228"/>
        <v>0</v>
      </c>
      <c r="K570" s="78">
        <f t="shared" si="259"/>
        <v>21257</v>
      </c>
      <c r="L570" s="78">
        <f t="shared" si="259"/>
        <v>21346</v>
      </c>
      <c r="M570" s="78">
        <f t="shared" si="259"/>
        <v>21428</v>
      </c>
    </row>
    <row r="571" spans="1:13" ht="14.25">
      <c r="A571" s="42"/>
      <c r="B571" s="26" t="s">
        <v>235</v>
      </c>
      <c r="C571" s="27">
        <v>10</v>
      </c>
      <c r="D571" s="78">
        <f t="shared" ref="D571:M571" si="260">D583</f>
        <v>877</v>
      </c>
      <c r="E571" s="78">
        <f t="shared" si="260"/>
        <v>236</v>
      </c>
      <c r="F571" s="78">
        <f t="shared" si="260"/>
        <v>236</v>
      </c>
      <c r="G571" s="78">
        <f t="shared" si="260"/>
        <v>210</v>
      </c>
      <c r="H571" s="78">
        <f t="shared" si="260"/>
        <v>195</v>
      </c>
      <c r="I571" s="20">
        <f t="shared" si="227"/>
        <v>877</v>
      </c>
      <c r="J571" s="20">
        <f t="shared" si="228"/>
        <v>0</v>
      </c>
      <c r="K571" s="78">
        <f t="shared" si="260"/>
        <v>877</v>
      </c>
      <c r="L571" s="78">
        <f t="shared" si="260"/>
        <v>877</v>
      </c>
      <c r="M571" s="78">
        <f t="shared" si="260"/>
        <v>877</v>
      </c>
    </row>
    <row r="572" spans="1:13" ht="14.25">
      <c r="A572" s="42"/>
      <c r="B572" s="26" t="s">
        <v>236</v>
      </c>
      <c r="C572" s="27">
        <v>20</v>
      </c>
      <c r="D572" s="78">
        <f t="shared" ref="D572:M572" si="261">D585</f>
        <v>2865</v>
      </c>
      <c r="E572" s="78">
        <f t="shared" si="261"/>
        <v>743</v>
      </c>
      <c r="F572" s="78">
        <f t="shared" si="261"/>
        <v>742</v>
      </c>
      <c r="G572" s="78">
        <f t="shared" si="261"/>
        <v>703</v>
      </c>
      <c r="H572" s="78">
        <f t="shared" si="261"/>
        <v>677</v>
      </c>
      <c r="I572" s="20">
        <f t="shared" si="227"/>
        <v>2865</v>
      </c>
      <c r="J572" s="20">
        <f t="shared" si="228"/>
        <v>0</v>
      </c>
      <c r="K572" s="78">
        <f t="shared" si="261"/>
        <v>2915</v>
      </c>
      <c r="L572" s="78">
        <f t="shared" si="261"/>
        <v>2915</v>
      </c>
      <c r="M572" s="78">
        <f t="shared" si="261"/>
        <v>2915</v>
      </c>
    </row>
    <row r="573" spans="1:13" ht="14.25">
      <c r="A573" s="42"/>
      <c r="B573" s="26" t="s">
        <v>240</v>
      </c>
      <c r="C573" s="27">
        <v>51</v>
      </c>
      <c r="D573" s="78">
        <f t="shared" ref="D573:M573" si="262">D655</f>
        <v>0</v>
      </c>
      <c r="E573" s="78">
        <f t="shared" si="262"/>
        <v>0</v>
      </c>
      <c r="F573" s="78">
        <f t="shared" si="262"/>
        <v>0</v>
      </c>
      <c r="G573" s="78">
        <f t="shared" si="262"/>
        <v>0</v>
      </c>
      <c r="H573" s="78">
        <f t="shared" si="262"/>
        <v>0</v>
      </c>
      <c r="I573" s="20">
        <f t="shared" si="227"/>
        <v>0</v>
      </c>
      <c r="J573" s="20">
        <f t="shared" si="228"/>
        <v>0</v>
      </c>
      <c r="K573" s="78">
        <f t="shared" si="262"/>
        <v>0</v>
      </c>
      <c r="L573" s="78">
        <f t="shared" si="262"/>
        <v>0</v>
      </c>
      <c r="M573" s="78">
        <f t="shared" si="262"/>
        <v>0</v>
      </c>
    </row>
    <row r="574" spans="1:13" ht="14.25" customHeight="1">
      <c r="A574" s="42"/>
      <c r="B574" s="26" t="s">
        <v>242</v>
      </c>
      <c r="C574" s="27">
        <v>57</v>
      </c>
      <c r="D574" s="78">
        <f t="shared" ref="D574:M574" si="263">D586+D656</f>
        <v>17348</v>
      </c>
      <c r="E574" s="78">
        <f t="shared" si="263"/>
        <v>2659</v>
      </c>
      <c r="F574" s="78">
        <f t="shared" si="263"/>
        <v>6250</v>
      </c>
      <c r="G574" s="78">
        <f t="shared" si="263"/>
        <v>2295</v>
      </c>
      <c r="H574" s="78">
        <f t="shared" si="263"/>
        <v>6144</v>
      </c>
      <c r="I574" s="20">
        <f t="shared" si="227"/>
        <v>17348</v>
      </c>
      <c r="J574" s="20">
        <f t="shared" si="228"/>
        <v>0</v>
      </c>
      <c r="K574" s="78">
        <f t="shared" si="263"/>
        <v>17465</v>
      </c>
      <c r="L574" s="78">
        <f t="shared" si="263"/>
        <v>17554</v>
      </c>
      <c r="M574" s="78">
        <f t="shared" si="263"/>
        <v>17636</v>
      </c>
    </row>
    <row r="575" spans="1:13" ht="14.25" customHeight="1">
      <c r="A575" s="42"/>
      <c r="B575" s="26" t="s">
        <v>262</v>
      </c>
      <c r="C575" s="27">
        <v>59</v>
      </c>
      <c r="D575" s="78">
        <f t="shared" ref="D575:M575" si="264">D587</f>
        <v>0</v>
      </c>
      <c r="E575" s="78">
        <f t="shared" si="264"/>
        <v>0</v>
      </c>
      <c r="F575" s="78">
        <f t="shared" si="264"/>
        <v>0</v>
      </c>
      <c r="G575" s="78">
        <f t="shared" si="264"/>
        <v>0</v>
      </c>
      <c r="H575" s="78">
        <f t="shared" si="264"/>
        <v>0</v>
      </c>
      <c r="I575" s="20">
        <f t="shared" si="227"/>
        <v>0</v>
      </c>
      <c r="J575" s="20">
        <f t="shared" si="228"/>
        <v>0</v>
      </c>
      <c r="K575" s="78">
        <f t="shared" si="264"/>
        <v>0</v>
      </c>
      <c r="L575" s="78">
        <f t="shared" si="264"/>
        <v>0</v>
      </c>
      <c r="M575" s="78">
        <f t="shared" si="264"/>
        <v>0</v>
      </c>
    </row>
    <row r="576" spans="1:13" ht="14.25">
      <c r="A576" s="42"/>
      <c r="B576" s="26" t="s">
        <v>245</v>
      </c>
      <c r="C576" s="27">
        <v>85.01</v>
      </c>
      <c r="D576" s="78">
        <f t="shared" ref="D576:M576" si="265">D600+D626+D649+D637+D657+D664</f>
        <v>0</v>
      </c>
      <c r="E576" s="78">
        <f t="shared" si="265"/>
        <v>0</v>
      </c>
      <c r="F576" s="78">
        <f t="shared" si="265"/>
        <v>0</v>
      </c>
      <c r="G576" s="78">
        <f t="shared" si="265"/>
        <v>0</v>
      </c>
      <c r="H576" s="78">
        <f t="shared" si="265"/>
        <v>0</v>
      </c>
      <c r="I576" s="20">
        <f t="shared" si="227"/>
        <v>0</v>
      </c>
      <c r="J576" s="20">
        <f t="shared" si="228"/>
        <v>0</v>
      </c>
      <c r="K576" s="78">
        <f t="shared" si="265"/>
        <v>0</v>
      </c>
      <c r="L576" s="78">
        <f t="shared" si="265"/>
        <v>0</v>
      </c>
      <c r="M576" s="78">
        <f t="shared" si="265"/>
        <v>0</v>
      </c>
    </row>
    <row r="577" spans="1:13" ht="16.5" customHeight="1">
      <c r="A577" s="42"/>
      <c r="B577" s="24" t="s">
        <v>246</v>
      </c>
      <c r="C577" s="27"/>
      <c r="D577" s="78">
        <f t="shared" ref="D577:M577" si="266">D588</f>
        <v>545</v>
      </c>
      <c r="E577" s="78">
        <f t="shared" si="266"/>
        <v>545</v>
      </c>
      <c r="F577" s="78">
        <f t="shared" si="266"/>
        <v>0</v>
      </c>
      <c r="G577" s="78">
        <f t="shared" si="266"/>
        <v>0</v>
      </c>
      <c r="H577" s="78">
        <f t="shared" si="266"/>
        <v>0</v>
      </c>
      <c r="I577" s="20">
        <f t="shared" si="227"/>
        <v>545</v>
      </c>
      <c r="J577" s="20">
        <f t="shared" si="228"/>
        <v>0</v>
      </c>
      <c r="K577" s="78">
        <f t="shared" si="266"/>
        <v>0</v>
      </c>
      <c r="L577" s="78">
        <f t="shared" si="266"/>
        <v>0</v>
      </c>
      <c r="M577" s="78">
        <f t="shared" si="266"/>
        <v>0</v>
      </c>
    </row>
    <row r="578" spans="1:13" ht="1.5" customHeight="1">
      <c r="A578" s="42"/>
      <c r="B578" s="24" t="s">
        <v>255</v>
      </c>
      <c r="C578" s="27">
        <v>56</v>
      </c>
      <c r="D578" s="21"/>
      <c r="E578" s="21"/>
      <c r="F578" s="21"/>
      <c r="G578" s="21"/>
      <c r="H578" s="21"/>
      <c r="I578" s="20">
        <f t="shared" si="227"/>
        <v>0</v>
      </c>
      <c r="J578" s="20">
        <f t="shared" si="228"/>
        <v>0</v>
      </c>
      <c r="K578" s="21"/>
      <c r="L578" s="21"/>
      <c r="M578" s="21"/>
    </row>
    <row r="579" spans="1:13" ht="16.5" customHeight="1">
      <c r="A579" s="42"/>
      <c r="B579" s="26" t="s">
        <v>296</v>
      </c>
      <c r="C579" s="27">
        <v>70</v>
      </c>
      <c r="D579" s="78">
        <f t="shared" ref="D579:M579" si="267">D590</f>
        <v>545</v>
      </c>
      <c r="E579" s="78">
        <f t="shared" si="267"/>
        <v>545</v>
      </c>
      <c r="F579" s="78">
        <f t="shared" si="267"/>
        <v>0</v>
      </c>
      <c r="G579" s="78">
        <f t="shared" si="267"/>
        <v>0</v>
      </c>
      <c r="H579" s="78">
        <f t="shared" si="267"/>
        <v>0</v>
      </c>
      <c r="I579" s="20">
        <f t="shared" si="227"/>
        <v>545</v>
      </c>
      <c r="J579" s="20">
        <f t="shared" si="228"/>
        <v>0</v>
      </c>
      <c r="K579" s="78">
        <f t="shared" si="267"/>
        <v>0</v>
      </c>
      <c r="L579" s="78">
        <f t="shared" si="267"/>
        <v>0</v>
      </c>
      <c r="M579" s="78">
        <f t="shared" si="267"/>
        <v>0</v>
      </c>
    </row>
    <row r="580" spans="1:13" ht="14.25">
      <c r="A580" s="42" t="s">
        <v>399</v>
      </c>
      <c r="B580" s="14" t="s">
        <v>400</v>
      </c>
      <c r="C580" s="27" t="s">
        <v>401</v>
      </c>
      <c r="D580" s="78">
        <f t="shared" ref="D580:H581" si="268">D591+D607+D618+D629+D641+D658</f>
        <v>7233</v>
      </c>
      <c r="E580" s="78">
        <f t="shared" si="268"/>
        <v>2383</v>
      </c>
      <c r="F580" s="78">
        <f t="shared" si="268"/>
        <v>1828</v>
      </c>
      <c r="G580" s="78">
        <f t="shared" si="268"/>
        <v>1408</v>
      </c>
      <c r="H580" s="78">
        <f t="shared" si="268"/>
        <v>1614</v>
      </c>
      <c r="I580" s="20">
        <f t="shared" si="227"/>
        <v>7233</v>
      </c>
      <c r="J580" s="20">
        <f t="shared" si="228"/>
        <v>0</v>
      </c>
      <c r="K580" s="78">
        <f t="shared" ref="K580:M581" si="269">K591+K607+K618+K629+K641+K658</f>
        <v>6855</v>
      </c>
      <c r="L580" s="78">
        <f t="shared" si="269"/>
        <v>6944</v>
      </c>
      <c r="M580" s="78">
        <f t="shared" si="269"/>
        <v>7026</v>
      </c>
    </row>
    <row r="581" spans="1:13" ht="14.25">
      <c r="A581" s="42"/>
      <c r="B581" s="24" t="s">
        <v>233</v>
      </c>
      <c r="C581" s="27"/>
      <c r="D581" s="78">
        <f t="shared" si="268"/>
        <v>6688</v>
      </c>
      <c r="E581" s="78">
        <f t="shared" si="268"/>
        <v>1838</v>
      </c>
      <c r="F581" s="78">
        <f t="shared" si="268"/>
        <v>1828</v>
      </c>
      <c r="G581" s="78">
        <f t="shared" si="268"/>
        <v>1408</v>
      </c>
      <c r="H581" s="78">
        <f t="shared" si="268"/>
        <v>1614</v>
      </c>
      <c r="I581" s="20">
        <f t="shared" si="227"/>
        <v>6688</v>
      </c>
      <c r="J581" s="20">
        <f t="shared" si="228"/>
        <v>0</v>
      </c>
      <c r="K581" s="78">
        <f t="shared" si="269"/>
        <v>6855</v>
      </c>
      <c r="L581" s="78">
        <f t="shared" si="269"/>
        <v>6944</v>
      </c>
      <c r="M581" s="78">
        <f t="shared" si="269"/>
        <v>7026</v>
      </c>
    </row>
    <row r="582" spans="1:13" ht="14.25">
      <c r="A582" s="42"/>
      <c r="B582" s="26" t="s">
        <v>234</v>
      </c>
      <c r="C582" s="27">
        <v>1</v>
      </c>
      <c r="D582" s="35">
        <f t="shared" ref="D582:M582" si="270">D593+D609+D619+D630+D642+D659</f>
        <v>6688</v>
      </c>
      <c r="E582" s="35">
        <f t="shared" si="270"/>
        <v>1838</v>
      </c>
      <c r="F582" s="35">
        <f t="shared" si="270"/>
        <v>1828</v>
      </c>
      <c r="G582" s="35">
        <f t="shared" si="270"/>
        <v>1408</v>
      </c>
      <c r="H582" s="35">
        <f t="shared" si="270"/>
        <v>1614</v>
      </c>
      <c r="I582" s="20">
        <f t="shared" si="227"/>
        <v>6688</v>
      </c>
      <c r="J582" s="20">
        <f t="shared" si="228"/>
        <v>0</v>
      </c>
      <c r="K582" s="35">
        <f t="shared" si="270"/>
        <v>6855</v>
      </c>
      <c r="L582" s="35">
        <f t="shared" si="270"/>
        <v>6944</v>
      </c>
      <c r="M582" s="35">
        <f t="shared" si="270"/>
        <v>7026</v>
      </c>
    </row>
    <row r="583" spans="1:13" ht="14.25">
      <c r="A583" s="42"/>
      <c r="B583" s="26" t="s">
        <v>402</v>
      </c>
      <c r="C583" s="27">
        <v>10</v>
      </c>
      <c r="D583" s="35">
        <f t="shared" ref="D583:M583" si="271">D594+D610+D621+D632+D644+D661</f>
        <v>877</v>
      </c>
      <c r="E583" s="35">
        <f t="shared" si="271"/>
        <v>236</v>
      </c>
      <c r="F583" s="35">
        <f t="shared" si="271"/>
        <v>236</v>
      </c>
      <c r="G583" s="35">
        <f t="shared" si="271"/>
        <v>210</v>
      </c>
      <c r="H583" s="35">
        <f t="shared" si="271"/>
        <v>195</v>
      </c>
      <c r="I583" s="20">
        <f t="shared" si="227"/>
        <v>877</v>
      </c>
      <c r="J583" s="20">
        <f t="shared" si="228"/>
        <v>0</v>
      </c>
      <c r="K583" s="35">
        <f t="shared" si="271"/>
        <v>877</v>
      </c>
      <c r="L583" s="35">
        <f t="shared" si="271"/>
        <v>877</v>
      </c>
      <c r="M583" s="35">
        <f t="shared" si="271"/>
        <v>877</v>
      </c>
    </row>
    <row r="584" spans="1:13" ht="15" hidden="1" customHeight="1">
      <c r="A584" s="42"/>
      <c r="B584" s="26" t="s">
        <v>403</v>
      </c>
      <c r="C584" s="27"/>
      <c r="D584" s="21"/>
      <c r="E584" s="21"/>
      <c r="F584" s="21"/>
      <c r="G584" s="21"/>
      <c r="H584" s="21"/>
      <c r="I584" s="20">
        <f t="shared" si="227"/>
        <v>0</v>
      </c>
      <c r="J584" s="20">
        <f t="shared" si="228"/>
        <v>0</v>
      </c>
      <c r="K584" s="21"/>
      <c r="L584" s="21"/>
      <c r="M584" s="21"/>
    </row>
    <row r="585" spans="1:13" ht="14.25">
      <c r="A585" s="42"/>
      <c r="B585" s="26" t="s">
        <v>236</v>
      </c>
      <c r="C585" s="27">
        <v>20</v>
      </c>
      <c r="D585" s="35">
        <f t="shared" ref="D585:M585" si="272">D596+D612+D623+D634+D646+D663</f>
        <v>2865</v>
      </c>
      <c r="E585" s="35">
        <f t="shared" si="272"/>
        <v>743</v>
      </c>
      <c r="F585" s="35">
        <f t="shared" si="272"/>
        <v>742</v>
      </c>
      <c r="G585" s="35">
        <f t="shared" si="272"/>
        <v>703</v>
      </c>
      <c r="H585" s="35">
        <f t="shared" si="272"/>
        <v>677</v>
      </c>
      <c r="I585" s="20">
        <f t="shared" si="227"/>
        <v>2865</v>
      </c>
      <c r="J585" s="20">
        <f t="shared" si="228"/>
        <v>0</v>
      </c>
      <c r="K585" s="35">
        <f t="shared" si="272"/>
        <v>2915</v>
      </c>
      <c r="L585" s="35">
        <f t="shared" si="272"/>
        <v>2915</v>
      </c>
      <c r="M585" s="35">
        <f t="shared" si="272"/>
        <v>2915</v>
      </c>
    </row>
    <row r="586" spans="1:13" ht="14.25">
      <c r="A586" s="42"/>
      <c r="B586" s="26" t="s">
        <v>404</v>
      </c>
      <c r="C586" s="27" t="s">
        <v>405</v>
      </c>
      <c r="D586" s="35">
        <f t="shared" ref="D586:H587" si="273">D597+D613+D624+D635+D647</f>
        <v>2946</v>
      </c>
      <c r="E586" s="35">
        <f t="shared" si="273"/>
        <v>859</v>
      </c>
      <c r="F586" s="35">
        <f t="shared" si="273"/>
        <v>850</v>
      </c>
      <c r="G586" s="35">
        <f t="shared" si="273"/>
        <v>495</v>
      </c>
      <c r="H586" s="35">
        <f t="shared" si="273"/>
        <v>742</v>
      </c>
      <c r="I586" s="20">
        <f t="shared" si="227"/>
        <v>2946</v>
      </c>
      <c r="J586" s="20">
        <f t="shared" si="228"/>
        <v>0</v>
      </c>
      <c r="K586" s="35">
        <f t="shared" ref="K586:M587" si="274">K597+K613+K624+K635+K647</f>
        <v>3063</v>
      </c>
      <c r="L586" s="35">
        <f t="shared" si="274"/>
        <v>3152</v>
      </c>
      <c r="M586" s="35">
        <f t="shared" si="274"/>
        <v>3234</v>
      </c>
    </row>
    <row r="587" spans="1:13" ht="14.25">
      <c r="A587" s="42"/>
      <c r="B587" s="26" t="s">
        <v>262</v>
      </c>
      <c r="C587" s="27">
        <v>59</v>
      </c>
      <c r="D587" s="35">
        <f t="shared" si="273"/>
        <v>0</v>
      </c>
      <c r="E587" s="35">
        <f t="shared" si="273"/>
        <v>0</v>
      </c>
      <c r="F587" s="35">
        <f t="shared" si="273"/>
        <v>0</v>
      </c>
      <c r="G587" s="35">
        <f t="shared" si="273"/>
        <v>0</v>
      </c>
      <c r="H587" s="35">
        <f t="shared" si="273"/>
        <v>0</v>
      </c>
      <c r="I587" s="20">
        <f t="shared" ref="I587:I651" si="275">E587+F587+G587+H587</f>
        <v>0</v>
      </c>
      <c r="J587" s="20">
        <f t="shared" ref="J587:J651" si="276">D587-I587</f>
        <v>0</v>
      </c>
      <c r="K587" s="35">
        <f t="shared" si="274"/>
        <v>0</v>
      </c>
      <c r="L587" s="35">
        <f t="shared" si="274"/>
        <v>0</v>
      </c>
      <c r="M587" s="35">
        <f t="shared" si="274"/>
        <v>0</v>
      </c>
    </row>
    <row r="588" spans="1:13" ht="16.5" customHeight="1">
      <c r="A588" s="42"/>
      <c r="B588" s="24" t="s">
        <v>246</v>
      </c>
      <c r="C588" s="27"/>
      <c r="D588" s="35">
        <f t="shared" ref="D588:M588" si="277">D601+D616+D627+D639+D650+D666</f>
        <v>545</v>
      </c>
      <c r="E588" s="35">
        <f t="shared" si="277"/>
        <v>545</v>
      </c>
      <c r="F588" s="35">
        <f t="shared" si="277"/>
        <v>0</v>
      </c>
      <c r="G588" s="35">
        <f t="shared" si="277"/>
        <v>0</v>
      </c>
      <c r="H588" s="35">
        <f t="shared" si="277"/>
        <v>0</v>
      </c>
      <c r="I588" s="20">
        <f t="shared" si="275"/>
        <v>545</v>
      </c>
      <c r="J588" s="20">
        <f t="shared" si="276"/>
        <v>0</v>
      </c>
      <c r="K588" s="35">
        <f t="shared" si="277"/>
        <v>0</v>
      </c>
      <c r="L588" s="35">
        <f t="shared" si="277"/>
        <v>0</v>
      </c>
      <c r="M588" s="35">
        <f t="shared" si="277"/>
        <v>0</v>
      </c>
    </row>
    <row r="589" spans="1:13" ht="16.5" hidden="1" customHeight="1">
      <c r="A589" s="42"/>
      <c r="B589" s="26" t="s">
        <v>255</v>
      </c>
      <c r="C589" s="27">
        <v>56</v>
      </c>
      <c r="D589" s="21"/>
      <c r="E589" s="21"/>
      <c r="F589" s="21"/>
      <c r="G589" s="21"/>
      <c r="H589" s="21"/>
      <c r="I589" s="20">
        <f t="shared" si="275"/>
        <v>0</v>
      </c>
      <c r="J589" s="20">
        <f t="shared" si="276"/>
        <v>0</v>
      </c>
      <c r="K589" s="21"/>
      <c r="L589" s="21"/>
      <c r="M589" s="21"/>
    </row>
    <row r="590" spans="1:13" ht="12.75" customHeight="1">
      <c r="A590" s="42"/>
      <c r="B590" s="16" t="s">
        <v>296</v>
      </c>
      <c r="C590" s="27">
        <v>70</v>
      </c>
      <c r="D590" s="35">
        <f t="shared" ref="D590:M590" si="278">D606+D617+D628+D640+D651+D667</f>
        <v>545</v>
      </c>
      <c r="E590" s="35">
        <f t="shared" si="278"/>
        <v>545</v>
      </c>
      <c r="F590" s="35">
        <f t="shared" si="278"/>
        <v>0</v>
      </c>
      <c r="G590" s="35">
        <f t="shared" si="278"/>
        <v>0</v>
      </c>
      <c r="H590" s="35">
        <f t="shared" si="278"/>
        <v>0</v>
      </c>
      <c r="I590" s="20">
        <f t="shared" si="275"/>
        <v>545</v>
      </c>
      <c r="J590" s="20">
        <f t="shared" si="276"/>
        <v>0</v>
      </c>
      <c r="K590" s="35">
        <f t="shared" si="278"/>
        <v>0</v>
      </c>
      <c r="L590" s="35">
        <f t="shared" si="278"/>
        <v>0</v>
      </c>
      <c r="M590" s="35">
        <f t="shared" si="278"/>
        <v>0</v>
      </c>
    </row>
    <row r="591" spans="1:13" ht="27" customHeight="1">
      <c r="A591" s="42" t="s">
        <v>406</v>
      </c>
      <c r="B591" s="120" t="s">
        <v>407</v>
      </c>
      <c r="C591" s="121" t="s">
        <v>401</v>
      </c>
      <c r="D591" s="122">
        <f t="shared" ref="D591:M591" si="279">D592+D601</f>
        <v>2313</v>
      </c>
      <c r="E591" s="122">
        <f t="shared" si="279"/>
        <v>650</v>
      </c>
      <c r="F591" s="122">
        <f t="shared" si="279"/>
        <v>630</v>
      </c>
      <c r="G591" s="122">
        <f t="shared" si="279"/>
        <v>470</v>
      </c>
      <c r="H591" s="122">
        <f t="shared" si="279"/>
        <v>563</v>
      </c>
      <c r="I591" s="20">
        <f t="shared" si="275"/>
        <v>2313</v>
      </c>
      <c r="J591" s="20">
        <f t="shared" si="276"/>
        <v>0</v>
      </c>
      <c r="K591" s="122">
        <f t="shared" si="279"/>
        <v>2460</v>
      </c>
      <c r="L591" s="122">
        <f t="shared" si="279"/>
        <v>2549</v>
      </c>
      <c r="M591" s="122">
        <f t="shared" si="279"/>
        <v>2631</v>
      </c>
    </row>
    <row r="592" spans="1:13" ht="14.25">
      <c r="A592" s="42"/>
      <c r="B592" s="24" t="s">
        <v>233</v>
      </c>
      <c r="C592" s="27"/>
      <c r="D592" s="78">
        <f t="shared" ref="D592:M592" si="280">D593</f>
        <v>2293</v>
      </c>
      <c r="E592" s="78">
        <f t="shared" si="280"/>
        <v>630</v>
      </c>
      <c r="F592" s="78">
        <f t="shared" si="280"/>
        <v>630</v>
      </c>
      <c r="G592" s="78">
        <f t="shared" si="280"/>
        <v>470</v>
      </c>
      <c r="H592" s="78">
        <f t="shared" si="280"/>
        <v>563</v>
      </c>
      <c r="I592" s="20">
        <f t="shared" si="275"/>
        <v>2293</v>
      </c>
      <c r="J592" s="20">
        <f t="shared" si="276"/>
        <v>0</v>
      </c>
      <c r="K592" s="78">
        <f t="shared" si="280"/>
        <v>2460</v>
      </c>
      <c r="L592" s="78">
        <f t="shared" si="280"/>
        <v>2549</v>
      </c>
      <c r="M592" s="78">
        <f t="shared" si="280"/>
        <v>2631</v>
      </c>
    </row>
    <row r="593" spans="1:13" ht="14.25">
      <c r="A593" s="42"/>
      <c r="B593" s="26" t="s">
        <v>234</v>
      </c>
      <c r="C593" s="27">
        <v>1</v>
      </c>
      <c r="D593" s="35">
        <f t="shared" ref="D593:M593" si="281">D594+D596+D597+D598+D599+D600</f>
        <v>2293</v>
      </c>
      <c r="E593" s="35">
        <f t="shared" si="281"/>
        <v>630</v>
      </c>
      <c r="F593" s="35">
        <f t="shared" si="281"/>
        <v>630</v>
      </c>
      <c r="G593" s="35">
        <f t="shared" si="281"/>
        <v>470</v>
      </c>
      <c r="H593" s="35">
        <f t="shared" si="281"/>
        <v>563</v>
      </c>
      <c r="I593" s="20">
        <f t="shared" si="275"/>
        <v>2293</v>
      </c>
      <c r="J593" s="20">
        <f t="shared" si="276"/>
        <v>0</v>
      </c>
      <c r="K593" s="35">
        <f t="shared" si="281"/>
        <v>2460</v>
      </c>
      <c r="L593" s="35">
        <f t="shared" si="281"/>
        <v>2549</v>
      </c>
      <c r="M593" s="35">
        <f t="shared" si="281"/>
        <v>2631</v>
      </c>
    </row>
    <row r="594" spans="1:13" ht="15.75" customHeight="1">
      <c r="A594" s="42"/>
      <c r="B594" s="26" t="s">
        <v>402</v>
      </c>
      <c r="C594" s="27">
        <v>10</v>
      </c>
      <c r="D594" s="21">
        <v>250</v>
      </c>
      <c r="E594" s="21">
        <v>65</v>
      </c>
      <c r="F594" s="21">
        <v>65</v>
      </c>
      <c r="G594" s="21">
        <v>60</v>
      </c>
      <c r="H594" s="21">
        <v>60</v>
      </c>
      <c r="I594" s="20">
        <f t="shared" si="275"/>
        <v>250</v>
      </c>
      <c r="J594" s="20">
        <f t="shared" si="276"/>
        <v>0</v>
      </c>
      <c r="K594" s="21">
        <v>250</v>
      </c>
      <c r="L594" s="21">
        <v>250</v>
      </c>
      <c r="M594" s="21">
        <v>250</v>
      </c>
    </row>
    <row r="595" spans="1:13" ht="15" hidden="1" customHeight="1">
      <c r="A595" s="42"/>
      <c r="B595" s="26" t="s">
        <v>403</v>
      </c>
      <c r="C595" s="27"/>
      <c r="D595" s="21"/>
      <c r="E595" s="21"/>
      <c r="F595" s="21"/>
      <c r="G595" s="21"/>
      <c r="H595" s="21"/>
      <c r="I595" s="20">
        <f t="shared" si="275"/>
        <v>0</v>
      </c>
      <c r="J595" s="20">
        <f t="shared" si="276"/>
        <v>0</v>
      </c>
      <c r="K595" s="21"/>
      <c r="L595" s="21"/>
      <c r="M595" s="21"/>
    </row>
    <row r="596" spans="1:13" ht="15" customHeight="1">
      <c r="A596" s="42"/>
      <c r="B596" s="26" t="s">
        <v>236</v>
      </c>
      <c r="C596" s="27">
        <v>20</v>
      </c>
      <c r="D596" s="21">
        <v>850</v>
      </c>
      <c r="E596" s="21">
        <v>220</v>
      </c>
      <c r="F596" s="21">
        <v>220</v>
      </c>
      <c r="G596" s="21">
        <v>210</v>
      </c>
      <c r="H596" s="21">
        <v>200</v>
      </c>
      <c r="I596" s="20">
        <f t="shared" si="275"/>
        <v>850</v>
      </c>
      <c r="J596" s="20">
        <f t="shared" si="276"/>
        <v>0</v>
      </c>
      <c r="K596" s="21">
        <v>900</v>
      </c>
      <c r="L596" s="21">
        <v>900</v>
      </c>
      <c r="M596" s="21">
        <v>900</v>
      </c>
    </row>
    <row r="597" spans="1:13" ht="12.75" customHeight="1">
      <c r="A597" s="42"/>
      <c r="B597" s="26" t="s">
        <v>408</v>
      </c>
      <c r="C597" s="27" t="s">
        <v>405</v>
      </c>
      <c r="D597" s="21">
        <v>1193</v>
      </c>
      <c r="E597" s="21">
        <v>345</v>
      </c>
      <c r="F597" s="21">
        <v>345</v>
      </c>
      <c r="G597" s="21">
        <v>200</v>
      </c>
      <c r="H597" s="21">
        <v>303</v>
      </c>
      <c r="I597" s="20">
        <f t="shared" si="275"/>
        <v>1193</v>
      </c>
      <c r="J597" s="20">
        <f t="shared" si="276"/>
        <v>0</v>
      </c>
      <c r="K597" s="21">
        <f>1193+117</f>
        <v>1310</v>
      </c>
      <c r="L597" s="21">
        <f>1193+206</f>
        <v>1399</v>
      </c>
      <c r="M597" s="21">
        <f>288+1193</f>
        <v>1481</v>
      </c>
    </row>
    <row r="598" spans="1:13" ht="15" hidden="1" customHeight="1">
      <c r="A598" s="42"/>
      <c r="B598" s="26" t="s">
        <v>409</v>
      </c>
      <c r="C598" s="27" t="s">
        <v>410</v>
      </c>
      <c r="D598" s="21"/>
      <c r="E598" s="21"/>
      <c r="F598" s="21"/>
      <c r="G598" s="21"/>
      <c r="H598" s="21"/>
      <c r="I598" s="20">
        <f t="shared" si="275"/>
        <v>0</v>
      </c>
      <c r="J598" s="20">
        <f t="shared" si="276"/>
        <v>0</v>
      </c>
      <c r="K598" s="21"/>
      <c r="L598" s="21"/>
      <c r="M598" s="21"/>
    </row>
    <row r="599" spans="1:13" ht="13.5" hidden="1" customHeight="1">
      <c r="A599" s="42"/>
      <c r="B599" s="26" t="s">
        <v>411</v>
      </c>
      <c r="C599" s="27" t="s">
        <v>412</v>
      </c>
      <c r="D599" s="21"/>
      <c r="E599" s="21"/>
      <c r="F599" s="21"/>
      <c r="G599" s="21"/>
      <c r="H599" s="21"/>
      <c r="I599" s="20">
        <f t="shared" si="275"/>
        <v>0</v>
      </c>
      <c r="J599" s="20">
        <f t="shared" si="276"/>
        <v>0</v>
      </c>
      <c r="K599" s="21"/>
      <c r="L599" s="21"/>
      <c r="M599" s="21"/>
    </row>
    <row r="600" spans="1:13" ht="15" hidden="1" customHeight="1">
      <c r="A600" s="42"/>
      <c r="B600" s="26" t="s">
        <v>245</v>
      </c>
      <c r="C600" s="27">
        <v>85.01</v>
      </c>
      <c r="D600" s="21"/>
      <c r="E600" s="21"/>
      <c r="F600" s="21"/>
      <c r="G600" s="21"/>
      <c r="H600" s="21"/>
      <c r="I600" s="20">
        <f t="shared" si="275"/>
        <v>0</v>
      </c>
      <c r="J600" s="20">
        <f t="shared" si="276"/>
        <v>0</v>
      </c>
      <c r="K600" s="21"/>
      <c r="L600" s="21"/>
      <c r="M600" s="21"/>
    </row>
    <row r="601" spans="1:13" ht="15.75" customHeight="1">
      <c r="A601" s="42"/>
      <c r="B601" s="24" t="s">
        <v>246</v>
      </c>
      <c r="C601" s="27"/>
      <c r="D601" s="35">
        <f t="shared" ref="D601:M601" si="282">D602+D606</f>
        <v>20</v>
      </c>
      <c r="E601" s="35">
        <f t="shared" si="282"/>
        <v>20</v>
      </c>
      <c r="F601" s="35">
        <f t="shared" si="282"/>
        <v>0</v>
      </c>
      <c r="G601" s="35">
        <f t="shared" si="282"/>
        <v>0</v>
      </c>
      <c r="H601" s="35">
        <f t="shared" si="282"/>
        <v>0</v>
      </c>
      <c r="I601" s="20">
        <f t="shared" si="275"/>
        <v>20</v>
      </c>
      <c r="J601" s="20">
        <f t="shared" si="276"/>
        <v>0</v>
      </c>
      <c r="K601" s="35">
        <f t="shared" si="282"/>
        <v>0</v>
      </c>
      <c r="L601" s="35">
        <f t="shared" si="282"/>
        <v>0</v>
      </c>
      <c r="M601" s="35">
        <f t="shared" si="282"/>
        <v>0</v>
      </c>
    </row>
    <row r="602" spans="1:13" ht="15.75" hidden="1" customHeight="1">
      <c r="A602" s="164"/>
      <c r="B602" s="26" t="s">
        <v>255</v>
      </c>
      <c r="C602" s="27">
        <v>56</v>
      </c>
      <c r="D602" s="21"/>
      <c r="E602" s="21"/>
      <c r="F602" s="21"/>
      <c r="G602" s="21"/>
      <c r="H602" s="21"/>
      <c r="I602" s="20">
        <f t="shared" si="275"/>
        <v>0</v>
      </c>
      <c r="J602" s="20">
        <f t="shared" si="276"/>
        <v>0</v>
      </c>
      <c r="K602" s="21"/>
      <c r="L602" s="21"/>
      <c r="M602" s="21"/>
    </row>
    <row r="603" spans="1:13" ht="15.75" hidden="1" customHeight="1">
      <c r="A603" s="42"/>
      <c r="B603" s="26" t="s">
        <v>413</v>
      </c>
      <c r="C603" s="27" t="s">
        <v>414</v>
      </c>
      <c r="D603" s="21"/>
      <c r="E603" s="21"/>
      <c r="F603" s="21"/>
      <c r="G603" s="21"/>
      <c r="H603" s="21"/>
      <c r="I603" s="20">
        <f t="shared" si="275"/>
        <v>0</v>
      </c>
      <c r="J603" s="20">
        <f t="shared" si="276"/>
        <v>0</v>
      </c>
      <c r="K603" s="21"/>
      <c r="L603" s="21"/>
      <c r="M603" s="21"/>
    </row>
    <row r="604" spans="1:13" ht="18.75" hidden="1" customHeight="1">
      <c r="A604" s="42"/>
      <c r="B604" s="26" t="s">
        <v>415</v>
      </c>
      <c r="C604" s="27" t="s">
        <v>416</v>
      </c>
      <c r="D604" s="21"/>
      <c r="E604" s="21"/>
      <c r="F604" s="21"/>
      <c r="G604" s="21"/>
      <c r="H604" s="21"/>
      <c r="I604" s="20">
        <f t="shared" si="275"/>
        <v>0</v>
      </c>
      <c r="J604" s="20">
        <f t="shared" si="276"/>
        <v>0</v>
      </c>
      <c r="K604" s="21"/>
      <c r="L604" s="21"/>
      <c r="M604" s="21"/>
    </row>
    <row r="605" spans="1:13" ht="12" hidden="1" customHeight="1">
      <c r="A605" s="42"/>
      <c r="B605" s="26" t="s">
        <v>417</v>
      </c>
      <c r="C605" s="27" t="s">
        <v>418</v>
      </c>
      <c r="D605" s="21"/>
      <c r="E605" s="21"/>
      <c r="F605" s="21"/>
      <c r="G605" s="21"/>
      <c r="H605" s="21"/>
      <c r="I605" s="20">
        <f t="shared" si="275"/>
        <v>0</v>
      </c>
      <c r="J605" s="20">
        <f t="shared" si="276"/>
        <v>0</v>
      </c>
      <c r="K605" s="21"/>
      <c r="L605" s="21"/>
      <c r="M605" s="21"/>
    </row>
    <row r="606" spans="1:13" ht="13.5" customHeight="1">
      <c r="A606" s="42"/>
      <c r="B606" s="26" t="s">
        <v>296</v>
      </c>
      <c r="C606" s="27">
        <v>70</v>
      </c>
      <c r="D606" s="21">
        <v>20</v>
      </c>
      <c r="E606" s="21">
        <v>20</v>
      </c>
      <c r="F606" s="21"/>
      <c r="G606" s="21"/>
      <c r="H606" s="21"/>
      <c r="I606" s="20">
        <f t="shared" si="275"/>
        <v>20</v>
      </c>
      <c r="J606" s="20">
        <f t="shared" si="276"/>
        <v>0</v>
      </c>
      <c r="K606" s="21">
        <v>0</v>
      </c>
      <c r="L606" s="21">
        <v>0</v>
      </c>
      <c r="M606" s="21">
        <v>0</v>
      </c>
    </row>
    <row r="607" spans="1:13" ht="25.5" customHeight="1">
      <c r="A607" s="42" t="s">
        <v>419</v>
      </c>
      <c r="B607" s="120" t="s">
        <v>420</v>
      </c>
      <c r="C607" s="121" t="s">
        <v>401</v>
      </c>
      <c r="D607" s="122">
        <f t="shared" ref="D607:M607" si="283">D608+D616</f>
        <v>1736</v>
      </c>
      <c r="E607" s="122">
        <f t="shared" si="283"/>
        <v>660</v>
      </c>
      <c r="F607" s="122">
        <f t="shared" si="283"/>
        <v>410</v>
      </c>
      <c r="G607" s="122">
        <f t="shared" si="283"/>
        <v>315</v>
      </c>
      <c r="H607" s="122">
        <f t="shared" si="283"/>
        <v>351</v>
      </c>
      <c r="I607" s="20">
        <f t="shared" si="275"/>
        <v>1736</v>
      </c>
      <c r="J607" s="20">
        <f t="shared" si="276"/>
        <v>0</v>
      </c>
      <c r="K607" s="122">
        <f t="shared" si="283"/>
        <v>1486</v>
      </c>
      <c r="L607" s="122">
        <f t="shared" si="283"/>
        <v>1486</v>
      </c>
      <c r="M607" s="122">
        <f t="shared" si="283"/>
        <v>1486</v>
      </c>
    </row>
    <row r="608" spans="1:13" ht="14.25">
      <c r="A608" s="42"/>
      <c r="B608" s="24" t="s">
        <v>233</v>
      </c>
      <c r="C608" s="27"/>
      <c r="D608" s="78">
        <f t="shared" ref="D608:M608" si="284">D609</f>
        <v>1486</v>
      </c>
      <c r="E608" s="78">
        <f t="shared" si="284"/>
        <v>410</v>
      </c>
      <c r="F608" s="78">
        <f t="shared" si="284"/>
        <v>410</v>
      </c>
      <c r="G608" s="78">
        <f t="shared" si="284"/>
        <v>315</v>
      </c>
      <c r="H608" s="78">
        <f t="shared" si="284"/>
        <v>351</v>
      </c>
      <c r="I608" s="20">
        <f t="shared" si="275"/>
        <v>1486</v>
      </c>
      <c r="J608" s="20">
        <f t="shared" si="276"/>
        <v>0</v>
      </c>
      <c r="K608" s="78">
        <f t="shared" si="284"/>
        <v>1486</v>
      </c>
      <c r="L608" s="78">
        <f t="shared" si="284"/>
        <v>1486</v>
      </c>
      <c r="M608" s="78">
        <f t="shared" si="284"/>
        <v>1486</v>
      </c>
    </row>
    <row r="609" spans="1:13" ht="14.25">
      <c r="A609" s="42"/>
      <c r="B609" s="26" t="s">
        <v>234</v>
      </c>
      <c r="C609" s="27">
        <v>1</v>
      </c>
      <c r="D609" s="35">
        <f t="shared" ref="D609:M609" si="285">D610+D612+D613+D614</f>
        <v>1486</v>
      </c>
      <c r="E609" s="35">
        <f t="shared" si="285"/>
        <v>410</v>
      </c>
      <c r="F609" s="35">
        <f t="shared" si="285"/>
        <v>410</v>
      </c>
      <c r="G609" s="35">
        <f t="shared" si="285"/>
        <v>315</v>
      </c>
      <c r="H609" s="35">
        <f t="shared" si="285"/>
        <v>351</v>
      </c>
      <c r="I609" s="20">
        <f t="shared" si="275"/>
        <v>1486</v>
      </c>
      <c r="J609" s="20">
        <f t="shared" si="276"/>
        <v>0</v>
      </c>
      <c r="K609" s="35">
        <f t="shared" si="285"/>
        <v>1486</v>
      </c>
      <c r="L609" s="35">
        <f t="shared" si="285"/>
        <v>1486</v>
      </c>
      <c r="M609" s="35">
        <f t="shared" si="285"/>
        <v>1486</v>
      </c>
    </row>
    <row r="610" spans="1:13" ht="14.25" customHeight="1">
      <c r="A610" s="42"/>
      <c r="B610" s="26" t="s">
        <v>235</v>
      </c>
      <c r="C610" s="27">
        <v>10</v>
      </c>
      <c r="D610" s="21">
        <v>150</v>
      </c>
      <c r="E610" s="21">
        <v>40</v>
      </c>
      <c r="F610" s="21">
        <v>40</v>
      </c>
      <c r="G610" s="21">
        <v>40</v>
      </c>
      <c r="H610" s="21">
        <v>30</v>
      </c>
      <c r="I610" s="20">
        <f t="shared" si="275"/>
        <v>150</v>
      </c>
      <c r="J610" s="20">
        <f t="shared" si="276"/>
        <v>0</v>
      </c>
      <c r="K610" s="21">
        <v>150</v>
      </c>
      <c r="L610" s="21">
        <v>150</v>
      </c>
      <c r="M610" s="21">
        <v>150</v>
      </c>
    </row>
    <row r="611" spans="1:13" ht="15" hidden="1" customHeight="1">
      <c r="A611" s="42"/>
      <c r="B611" s="26" t="s">
        <v>403</v>
      </c>
      <c r="C611" s="27"/>
      <c r="D611" s="21"/>
      <c r="E611" s="21"/>
      <c r="F611" s="21"/>
      <c r="G611" s="21"/>
      <c r="H611" s="21"/>
      <c r="I611" s="20">
        <f t="shared" si="275"/>
        <v>0</v>
      </c>
      <c r="J611" s="20">
        <f t="shared" si="276"/>
        <v>0</v>
      </c>
      <c r="K611" s="21"/>
      <c r="L611" s="21"/>
      <c r="M611" s="21"/>
    </row>
    <row r="612" spans="1:13" ht="14.25">
      <c r="A612" s="42"/>
      <c r="B612" s="26" t="s">
        <v>236</v>
      </c>
      <c r="C612" s="27">
        <v>20</v>
      </c>
      <c r="D612" s="21">
        <v>750</v>
      </c>
      <c r="E612" s="21">
        <v>200</v>
      </c>
      <c r="F612" s="21">
        <v>200</v>
      </c>
      <c r="G612" s="21">
        <v>180</v>
      </c>
      <c r="H612" s="21">
        <v>170</v>
      </c>
      <c r="I612" s="20">
        <f t="shared" si="275"/>
        <v>750</v>
      </c>
      <c r="J612" s="20">
        <f t="shared" si="276"/>
        <v>0</v>
      </c>
      <c r="K612" s="21">
        <v>750</v>
      </c>
      <c r="L612" s="21">
        <v>750</v>
      </c>
      <c r="M612" s="21">
        <v>750</v>
      </c>
    </row>
    <row r="613" spans="1:13" ht="16.5" customHeight="1">
      <c r="A613" s="42"/>
      <c r="B613" s="26" t="s">
        <v>408</v>
      </c>
      <c r="C613" s="27" t="s">
        <v>405</v>
      </c>
      <c r="D613" s="21">
        <v>586</v>
      </c>
      <c r="E613" s="21">
        <v>170</v>
      </c>
      <c r="F613" s="21">
        <v>170</v>
      </c>
      <c r="G613" s="21">
        <v>95</v>
      </c>
      <c r="H613" s="21">
        <v>151</v>
      </c>
      <c r="I613" s="20">
        <f t="shared" si="275"/>
        <v>586</v>
      </c>
      <c r="J613" s="20">
        <f t="shared" si="276"/>
        <v>0</v>
      </c>
      <c r="K613" s="21">
        <v>586</v>
      </c>
      <c r="L613" s="21">
        <v>586</v>
      </c>
      <c r="M613" s="21">
        <v>586</v>
      </c>
    </row>
    <row r="614" spans="1:13" ht="16.5" customHeight="1">
      <c r="A614" s="42"/>
      <c r="B614" s="26" t="s">
        <v>421</v>
      </c>
      <c r="C614" s="27" t="s">
        <v>410</v>
      </c>
      <c r="D614" s="21">
        <v>0</v>
      </c>
      <c r="E614" s="21">
        <v>0</v>
      </c>
      <c r="F614" s="21">
        <v>0</v>
      </c>
      <c r="G614" s="21">
        <v>0</v>
      </c>
      <c r="H614" s="21">
        <v>0</v>
      </c>
      <c r="I614" s="20">
        <f t="shared" si="275"/>
        <v>0</v>
      </c>
      <c r="J614" s="20">
        <f t="shared" si="276"/>
        <v>0</v>
      </c>
      <c r="K614" s="21">
        <v>0</v>
      </c>
      <c r="L614" s="21">
        <v>0</v>
      </c>
      <c r="M614" s="21">
        <v>0</v>
      </c>
    </row>
    <row r="615" spans="1:13" ht="16.5" hidden="1" customHeight="1">
      <c r="A615" s="42"/>
      <c r="B615" s="26" t="s">
        <v>245</v>
      </c>
      <c r="C615" s="27" t="s">
        <v>348</v>
      </c>
      <c r="D615" s="21"/>
      <c r="E615" s="21"/>
      <c r="F615" s="21"/>
      <c r="G615" s="21"/>
      <c r="H615" s="21"/>
      <c r="I615" s="20">
        <f t="shared" si="275"/>
        <v>0</v>
      </c>
      <c r="J615" s="20">
        <f t="shared" si="276"/>
        <v>0</v>
      </c>
      <c r="K615" s="21"/>
      <c r="L615" s="21"/>
      <c r="M615" s="21"/>
    </row>
    <row r="616" spans="1:13" ht="17.25" customHeight="1">
      <c r="A616" s="42"/>
      <c r="B616" s="24" t="s">
        <v>246</v>
      </c>
      <c r="C616" s="27"/>
      <c r="D616" s="35">
        <f t="shared" ref="D616:M616" si="286">D617</f>
        <v>250</v>
      </c>
      <c r="E616" s="35">
        <f t="shared" si="286"/>
        <v>250</v>
      </c>
      <c r="F616" s="35">
        <f t="shared" si="286"/>
        <v>0</v>
      </c>
      <c r="G616" s="35">
        <f t="shared" si="286"/>
        <v>0</v>
      </c>
      <c r="H616" s="35">
        <f t="shared" si="286"/>
        <v>0</v>
      </c>
      <c r="I616" s="20">
        <f t="shared" si="275"/>
        <v>250</v>
      </c>
      <c r="J616" s="20">
        <f t="shared" si="276"/>
        <v>0</v>
      </c>
      <c r="K616" s="35">
        <f t="shared" si="286"/>
        <v>0</v>
      </c>
      <c r="L616" s="35">
        <f t="shared" si="286"/>
        <v>0</v>
      </c>
      <c r="M616" s="35">
        <f t="shared" si="286"/>
        <v>0</v>
      </c>
    </row>
    <row r="617" spans="1:13" ht="16.5" customHeight="1">
      <c r="A617" s="42"/>
      <c r="B617" s="26" t="s">
        <v>296</v>
      </c>
      <c r="C617" s="27">
        <v>70</v>
      </c>
      <c r="D617" s="21">
        <v>250</v>
      </c>
      <c r="E617" s="21">
        <v>250</v>
      </c>
      <c r="F617" s="21"/>
      <c r="G617" s="21"/>
      <c r="H617" s="21"/>
      <c r="I617" s="20">
        <f t="shared" si="275"/>
        <v>250</v>
      </c>
      <c r="J617" s="20">
        <f t="shared" si="276"/>
        <v>0</v>
      </c>
      <c r="K617" s="21">
        <v>0</v>
      </c>
      <c r="L617" s="21">
        <v>0</v>
      </c>
      <c r="M617" s="21">
        <v>0</v>
      </c>
    </row>
    <row r="618" spans="1:13" ht="25.5">
      <c r="A618" s="42" t="s">
        <v>422</v>
      </c>
      <c r="B618" s="120" t="s">
        <v>423</v>
      </c>
      <c r="C618" s="121" t="s">
        <v>401</v>
      </c>
      <c r="D618" s="122">
        <f t="shared" ref="D618:M618" si="287">D619+D627</f>
        <v>1077</v>
      </c>
      <c r="E618" s="122">
        <f t="shared" si="287"/>
        <v>301</v>
      </c>
      <c r="F618" s="122">
        <f t="shared" si="287"/>
        <v>285</v>
      </c>
      <c r="G618" s="122">
        <f t="shared" si="287"/>
        <v>228</v>
      </c>
      <c r="H618" s="122">
        <f t="shared" si="287"/>
        <v>263</v>
      </c>
      <c r="I618" s="20">
        <f t="shared" si="275"/>
        <v>1077</v>
      </c>
      <c r="J618" s="20">
        <f t="shared" si="276"/>
        <v>0</v>
      </c>
      <c r="K618" s="122">
        <f t="shared" si="287"/>
        <v>1061</v>
      </c>
      <c r="L618" s="122">
        <f t="shared" si="287"/>
        <v>1061</v>
      </c>
      <c r="M618" s="122">
        <f t="shared" si="287"/>
        <v>1061</v>
      </c>
    </row>
    <row r="619" spans="1:13" ht="14.25">
      <c r="A619" s="42"/>
      <c r="B619" s="24" t="s">
        <v>233</v>
      </c>
      <c r="C619" s="27"/>
      <c r="D619" s="78">
        <f t="shared" ref="D619:M619" si="288">D620</f>
        <v>1061</v>
      </c>
      <c r="E619" s="78">
        <f t="shared" si="288"/>
        <v>285</v>
      </c>
      <c r="F619" s="78">
        <f t="shared" si="288"/>
        <v>285</v>
      </c>
      <c r="G619" s="78">
        <f t="shared" si="288"/>
        <v>228</v>
      </c>
      <c r="H619" s="78">
        <f t="shared" si="288"/>
        <v>263</v>
      </c>
      <c r="I619" s="20">
        <f t="shared" si="275"/>
        <v>1061</v>
      </c>
      <c r="J619" s="20">
        <f t="shared" si="276"/>
        <v>0</v>
      </c>
      <c r="K619" s="78">
        <f t="shared" si="288"/>
        <v>1061</v>
      </c>
      <c r="L619" s="78">
        <f t="shared" si="288"/>
        <v>1061</v>
      </c>
      <c r="M619" s="78">
        <f t="shared" si="288"/>
        <v>1061</v>
      </c>
    </row>
    <row r="620" spans="1:13" ht="14.25">
      <c r="A620" s="42"/>
      <c r="B620" s="26" t="s">
        <v>234</v>
      </c>
      <c r="C620" s="27">
        <v>1</v>
      </c>
      <c r="D620" s="35">
        <f t="shared" ref="D620:M620" si="289">D621+D623+D624+D625+D626</f>
        <v>1061</v>
      </c>
      <c r="E620" s="35">
        <f t="shared" si="289"/>
        <v>285</v>
      </c>
      <c r="F620" s="35">
        <f t="shared" si="289"/>
        <v>285</v>
      </c>
      <c r="G620" s="35">
        <f t="shared" si="289"/>
        <v>228</v>
      </c>
      <c r="H620" s="35">
        <f t="shared" si="289"/>
        <v>263</v>
      </c>
      <c r="I620" s="20">
        <f t="shared" si="275"/>
        <v>1061</v>
      </c>
      <c r="J620" s="20">
        <f t="shared" si="276"/>
        <v>0</v>
      </c>
      <c r="K620" s="35">
        <f t="shared" si="289"/>
        <v>1061</v>
      </c>
      <c r="L620" s="35">
        <f t="shared" si="289"/>
        <v>1061</v>
      </c>
      <c r="M620" s="35">
        <f t="shared" si="289"/>
        <v>1061</v>
      </c>
    </row>
    <row r="621" spans="1:13" ht="14.25">
      <c r="A621" s="42"/>
      <c r="B621" s="26" t="s">
        <v>402</v>
      </c>
      <c r="C621" s="27">
        <v>10</v>
      </c>
      <c r="D621" s="21">
        <v>90</v>
      </c>
      <c r="E621" s="21">
        <v>25</v>
      </c>
      <c r="F621" s="21">
        <v>25</v>
      </c>
      <c r="G621" s="21">
        <v>20</v>
      </c>
      <c r="H621" s="21">
        <v>20</v>
      </c>
      <c r="I621" s="20">
        <f t="shared" si="275"/>
        <v>90</v>
      </c>
      <c r="J621" s="20">
        <f t="shared" si="276"/>
        <v>0</v>
      </c>
      <c r="K621" s="21">
        <v>90</v>
      </c>
      <c r="L621" s="21">
        <v>90</v>
      </c>
      <c r="M621" s="21">
        <v>90</v>
      </c>
    </row>
    <row r="622" spans="1:13" ht="0.75" customHeight="1">
      <c r="A622" s="42"/>
      <c r="B622" s="26" t="s">
        <v>403</v>
      </c>
      <c r="C622" s="27"/>
      <c r="D622" s="21"/>
      <c r="E622" s="21"/>
      <c r="F622" s="21"/>
      <c r="G622" s="21"/>
      <c r="H622" s="21"/>
      <c r="I622" s="20">
        <f t="shared" si="275"/>
        <v>0</v>
      </c>
      <c r="J622" s="20">
        <f t="shared" si="276"/>
        <v>0</v>
      </c>
      <c r="K622" s="21"/>
      <c r="L622" s="21"/>
      <c r="M622" s="21"/>
    </row>
    <row r="623" spans="1:13" ht="14.25">
      <c r="A623" s="42"/>
      <c r="B623" s="26" t="s">
        <v>236</v>
      </c>
      <c r="C623" s="27">
        <v>20</v>
      </c>
      <c r="D623" s="21">
        <v>570</v>
      </c>
      <c r="E623" s="21">
        <v>145</v>
      </c>
      <c r="F623" s="21">
        <v>145</v>
      </c>
      <c r="G623" s="21">
        <v>140</v>
      </c>
      <c r="H623" s="21">
        <v>140</v>
      </c>
      <c r="I623" s="20">
        <f t="shared" si="275"/>
        <v>570</v>
      </c>
      <c r="J623" s="20">
        <f t="shared" si="276"/>
        <v>0</v>
      </c>
      <c r="K623" s="21">
        <v>570</v>
      </c>
      <c r="L623" s="21">
        <v>570</v>
      </c>
      <c r="M623" s="21">
        <v>570</v>
      </c>
    </row>
    <row r="624" spans="1:13" ht="17.25" customHeight="1">
      <c r="A624" s="42"/>
      <c r="B624" s="26" t="s">
        <v>424</v>
      </c>
      <c r="C624" s="27" t="s">
        <v>405</v>
      </c>
      <c r="D624" s="21">
        <v>401</v>
      </c>
      <c r="E624" s="21">
        <v>115</v>
      </c>
      <c r="F624" s="21">
        <v>115</v>
      </c>
      <c r="G624" s="21">
        <v>68</v>
      </c>
      <c r="H624" s="21">
        <v>103</v>
      </c>
      <c r="I624" s="20">
        <f t="shared" si="275"/>
        <v>401</v>
      </c>
      <c r="J624" s="20">
        <f t="shared" si="276"/>
        <v>0</v>
      </c>
      <c r="K624" s="21">
        <v>401</v>
      </c>
      <c r="L624" s="21">
        <v>401</v>
      </c>
      <c r="M624" s="21">
        <v>401</v>
      </c>
    </row>
    <row r="625" spans="1:13" ht="18.75" hidden="1" customHeight="1">
      <c r="A625" s="42"/>
      <c r="B625" s="26" t="s">
        <v>409</v>
      </c>
      <c r="C625" s="27" t="s">
        <v>410</v>
      </c>
      <c r="D625" s="21"/>
      <c r="E625" s="21"/>
      <c r="F625" s="21"/>
      <c r="G625" s="21"/>
      <c r="H625" s="21"/>
      <c r="I625" s="20">
        <f t="shared" si="275"/>
        <v>0</v>
      </c>
      <c r="J625" s="20">
        <f t="shared" si="276"/>
        <v>0</v>
      </c>
      <c r="K625" s="21"/>
      <c r="L625" s="21"/>
      <c r="M625" s="21"/>
    </row>
    <row r="626" spans="1:13" ht="18.75" hidden="1" customHeight="1">
      <c r="A626" s="42"/>
      <c r="B626" s="26" t="s">
        <v>245</v>
      </c>
      <c r="C626" s="27">
        <v>85.01</v>
      </c>
      <c r="D626" s="21"/>
      <c r="E626" s="21"/>
      <c r="F626" s="21"/>
      <c r="G626" s="21"/>
      <c r="H626" s="21"/>
      <c r="I626" s="20">
        <f t="shared" si="275"/>
        <v>0</v>
      </c>
      <c r="J626" s="20">
        <f t="shared" si="276"/>
        <v>0</v>
      </c>
      <c r="K626" s="21"/>
      <c r="L626" s="21"/>
      <c r="M626" s="21"/>
    </row>
    <row r="627" spans="1:13" ht="16.5" customHeight="1">
      <c r="A627" s="42"/>
      <c r="B627" s="24" t="s">
        <v>246</v>
      </c>
      <c r="C627" s="27"/>
      <c r="D627" s="78">
        <f t="shared" ref="D627:M627" si="290">D628</f>
        <v>16</v>
      </c>
      <c r="E627" s="78">
        <f t="shared" si="290"/>
        <v>16</v>
      </c>
      <c r="F627" s="78">
        <f t="shared" si="290"/>
        <v>0</v>
      </c>
      <c r="G627" s="78">
        <f t="shared" si="290"/>
        <v>0</v>
      </c>
      <c r="H627" s="78">
        <f t="shared" si="290"/>
        <v>0</v>
      </c>
      <c r="I627" s="20">
        <f t="shared" si="275"/>
        <v>16</v>
      </c>
      <c r="J627" s="20">
        <f t="shared" si="276"/>
        <v>0</v>
      </c>
      <c r="K627" s="78">
        <f t="shared" si="290"/>
        <v>0</v>
      </c>
      <c r="L627" s="78">
        <f t="shared" si="290"/>
        <v>0</v>
      </c>
      <c r="M627" s="78">
        <f t="shared" si="290"/>
        <v>0</v>
      </c>
    </row>
    <row r="628" spans="1:13" ht="16.5" customHeight="1">
      <c r="A628" s="42"/>
      <c r="B628" s="26" t="s">
        <v>425</v>
      </c>
      <c r="C628" s="27">
        <v>70</v>
      </c>
      <c r="D628" s="21">
        <v>16</v>
      </c>
      <c r="E628" s="21">
        <v>16</v>
      </c>
      <c r="F628" s="21"/>
      <c r="G628" s="21"/>
      <c r="H628" s="21"/>
      <c r="I628" s="20">
        <f t="shared" si="275"/>
        <v>16</v>
      </c>
      <c r="J628" s="20">
        <f t="shared" si="276"/>
        <v>0</v>
      </c>
      <c r="K628" s="21"/>
      <c r="L628" s="21"/>
      <c r="M628" s="21"/>
    </row>
    <row r="629" spans="1:13" ht="21" customHeight="1">
      <c r="A629" s="42" t="s">
        <v>426</v>
      </c>
      <c r="B629" s="165" t="s">
        <v>427</v>
      </c>
      <c r="C629" s="121" t="s">
        <v>401</v>
      </c>
      <c r="D629" s="122">
        <f t="shared" ref="D629:M629" si="291">D630+D639</f>
        <v>792</v>
      </c>
      <c r="E629" s="122">
        <f t="shared" si="291"/>
        <v>414</v>
      </c>
      <c r="F629" s="122">
        <f t="shared" si="291"/>
        <v>146</v>
      </c>
      <c r="G629" s="122">
        <f t="shared" si="291"/>
        <v>110</v>
      </c>
      <c r="H629" s="122">
        <f t="shared" si="291"/>
        <v>122</v>
      </c>
      <c r="I629" s="20">
        <f t="shared" si="275"/>
        <v>792</v>
      </c>
      <c r="J629" s="20">
        <f t="shared" si="276"/>
        <v>0</v>
      </c>
      <c r="K629" s="122">
        <f t="shared" si="291"/>
        <v>533</v>
      </c>
      <c r="L629" s="122">
        <f t="shared" si="291"/>
        <v>533</v>
      </c>
      <c r="M629" s="122">
        <f t="shared" si="291"/>
        <v>533</v>
      </c>
    </row>
    <row r="630" spans="1:13" ht="14.25">
      <c r="A630" s="42"/>
      <c r="B630" s="24" t="s">
        <v>233</v>
      </c>
      <c r="C630" s="27"/>
      <c r="D630" s="78">
        <f t="shared" ref="D630:M630" si="292">D631</f>
        <v>533</v>
      </c>
      <c r="E630" s="78">
        <f t="shared" si="292"/>
        <v>155</v>
      </c>
      <c r="F630" s="78">
        <f t="shared" si="292"/>
        <v>146</v>
      </c>
      <c r="G630" s="78">
        <f t="shared" si="292"/>
        <v>110</v>
      </c>
      <c r="H630" s="78">
        <f t="shared" si="292"/>
        <v>122</v>
      </c>
      <c r="I630" s="20">
        <f t="shared" si="275"/>
        <v>533</v>
      </c>
      <c r="J630" s="20">
        <f t="shared" si="276"/>
        <v>0</v>
      </c>
      <c r="K630" s="78">
        <f t="shared" si="292"/>
        <v>533</v>
      </c>
      <c r="L630" s="78">
        <f t="shared" si="292"/>
        <v>533</v>
      </c>
      <c r="M630" s="78">
        <f t="shared" si="292"/>
        <v>533</v>
      </c>
    </row>
    <row r="631" spans="1:13" ht="21.75" customHeight="1">
      <c r="A631" s="42"/>
      <c r="B631" s="26" t="s">
        <v>234</v>
      </c>
      <c r="C631" s="27">
        <v>1</v>
      </c>
      <c r="D631" s="35">
        <f t="shared" ref="D631:M631" si="293">D632+D634+D635+D636+D637</f>
        <v>533</v>
      </c>
      <c r="E631" s="35">
        <f t="shared" si="293"/>
        <v>155</v>
      </c>
      <c r="F631" s="35">
        <f t="shared" si="293"/>
        <v>146</v>
      </c>
      <c r="G631" s="35">
        <f t="shared" si="293"/>
        <v>110</v>
      </c>
      <c r="H631" s="35">
        <f t="shared" si="293"/>
        <v>122</v>
      </c>
      <c r="I631" s="20">
        <f t="shared" si="275"/>
        <v>533</v>
      </c>
      <c r="J631" s="20">
        <f t="shared" si="276"/>
        <v>0</v>
      </c>
      <c r="K631" s="35">
        <f t="shared" si="293"/>
        <v>533</v>
      </c>
      <c r="L631" s="35">
        <f t="shared" si="293"/>
        <v>533</v>
      </c>
      <c r="M631" s="35">
        <f t="shared" si="293"/>
        <v>533</v>
      </c>
    </row>
    <row r="632" spans="1:13" ht="18.75" customHeight="1">
      <c r="A632" s="42"/>
      <c r="B632" s="26" t="s">
        <v>402</v>
      </c>
      <c r="C632" s="27">
        <v>10</v>
      </c>
      <c r="D632" s="21">
        <v>42</v>
      </c>
      <c r="E632" s="21">
        <v>11</v>
      </c>
      <c r="F632" s="21">
        <v>11</v>
      </c>
      <c r="G632" s="21">
        <v>10</v>
      </c>
      <c r="H632" s="21">
        <v>10</v>
      </c>
      <c r="I632" s="20">
        <f t="shared" si="275"/>
        <v>42</v>
      </c>
      <c r="J632" s="20">
        <f t="shared" si="276"/>
        <v>0</v>
      </c>
      <c r="K632" s="21">
        <v>42</v>
      </c>
      <c r="L632" s="21">
        <v>42</v>
      </c>
      <c r="M632" s="21">
        <v>42</v>
      </c>
    </row>
    <row r="633" spans="1:13" ht="0.75" customHeight="1">
      <c r="A633" s="42"/>
      <c r="B633" s="26" t="s">
        <v>403</v>
      </c>
      <c r="C633" s="27"/>
      <c r="D633" s="21"/>
      <c r="E633" s="21"/>
      <c r="F633" s="21"/>
      <c r="G633" s="21"/>
      <c r="H633" s="21"/>
      <c r="I633" s="20">
        <f t="shared" si="275"/>
        <v>0</v>
      </c>
      <c r="J633" s="20">
        <f t="shared" si="276"/>
        <v>0</v>
      </c>
      <c r="K633" s="21"/>
      <c r="L633" s="21"/>
      <c r="M633" s="21"/>
    </row>
    <row r="634" spans="1:13" ht="16.5" customHeight="1">
      <c r="A634" s="42"/>
      <c r="B634" s="26" t="s">
        <v>236</v>
      </c>
      <c r="C634" s="27">
        <v>20</v>
      </c>
      <c r="D634" s="21">
        <v>210</v>
      </c>
      <c r="E634" s="21">
        <v>55</v>
      </c>
      <c r="F634" s="21">
        <v>55</v>
      </c>
      <c r="G634" s="21">
        <v>50</v>
      </c>
      <c r="H634" s="21">
        <v>50</v>
      </c>
      <c r="I634" s="20">
        <f t="shared" si="275"/>
        <v>210</v>
      </c>
      <c r="J634" s="20">
        <f t="shared" si="276"/>
        <v>0</v>
      </c>
      <c r="K634" s="21">
        <v>210</v>
      </c>
      <c r="L634" s="21">
        <v>210</v>
      </c>
      <c r="M634" s="21">
        <v>210</v>
      </c>
    </row>
    <row r="635" spans="1:13" ht="13.5" customHeight="1">
      <c r="A635" s="42"/>
      <c r="B635" s="26" t="s">
        <v>404</v>
      </c>
      <c r="C635" s="27" t="s">
        <v>428</v>
      </c>
      <c r="D635" s="21">
        <v>281</v>
      </c>
      <c r="E635" s="21">
        <f>80+9</f>
        <v>89</v>
      </c>
      <c r="F635" s="21">
        <v>80</v>
      </c>
      <c r="G635" s="21">
        <v>50</v>
      </c>
      <c r="H635" s="21">
        <f>71-9</f>
        <v>62</v>
      </c>
      <c r="I635" s="20">
        <f t="shared" si="275"/>
        <v>281</v>
      </c>
      <c r="J635" s="20">
        <f t="shared" si="276"/>
        <v>0</v>
      </c>
      <c r="K635" s="21">
        <v>281</v>
      </c>
      <c r="L635" s="21">
        <v>281</v>
      </c>
      <c r="M635" s="21">
        <v>281</v>
      </c>
    </row>
    <row r="636" spans="1:13" ht="15" hidden="1" customHeight="1">
      <c r="A636" s="42"/>
      <c r="B636" s="26" t="s">
        <v>409</v>
      </c>
      <c r="C636" s="27" t="s">
        <v>410</v>
      </c>
      <c r="D636" s="21"/>
      <c r="E636" s="21"/>
      <c r="F636" s="21"/>
      <c r="G636" s="21"/>
      <c r="H636" s="21"/>
      <c r="I636" s="20">
        <f t="shared" si="275"/>
        <v>0</v>
      </c>
      <c r="J636" s="20">
        <f t="shared" si="276"/>
        <v>0</v>
      </c>
      <c r="K636" s="21"/>
      <c r="L636" s="21"/>
      <c r="M636" s="21"/>
    </row>
    <row r="637" spans="1:13" ht="13.5" hidden="1" customHeight="1">
      <c r="A637" s="42"/>
      <c r="B637" s="26" t="s">
        <v>429</v>
      </c>
      <c r="C637" s="27">
        <v>85.01</v>
      </c>
      <c r="D637" s="21"/>
      <c r="E637" s="21"/>
      <c r="F637" s="21"/>
      <c r="G637" s="21"/>
      <c r="H637" s="21"/>
      <c r="I637" s="20">
        <f t="shared" si="275"/>
        <v>0</v>
      </c>
      <c r="J637" s="20">
        <f t="shared" si="276"/>
        <v>0</v>
      </c>
      <c r="K637" s="21"/>
      <c r="L637" s="21"/>
      <c r="M637" s="21"/>
    </row>
    <row r="638" spans="1:13" ht="13.5" hidden="1" customHeight="1">
      <c r="A638" s="42"/>
      <c r="B638" s="26" t="s">
        <v>716</v>
      </c>
      <c r="C638" s="27" t="s">
        <v>717</v>
      </c>
      <c r="D638" s="21"/>
      <c r="E638" s="21"/>
      <c r="F638" s="21"/>
      <c r="G638" s="21"/>
      <c r="H638" s="21"/>
      <c r="I638" s="20"/>
      <c r="J638" s="20"/>
      <c r="K638" s="21"/>
      <c r="L638" s="21"/>
      <c r="M638" s="21"/>
    </row>
    <row r="639" spans="1:13" ht="18" customHeight="1">
      <c r="A639" s="42"/>
      <c r="B639" s="24" t="s">
        <v>246</v>
      </c>
      <c r="C639" s="27"/>
      <c r="D639" s="35">
        <f t="shared" ref="D639:M639" si="294">D640</f>
        <v>259</v>
      </c>
      <c r="E639" s="35">
        <f t="shared" si="294"/>
        <v>259</v>
      </c>
      <c r="F639" s="35">
        <f t="shared" si="294"/>
        <v>0</v>
      </c>
      <c r="G639" s="35">
        <f t="shared" si="294"/>
        <v>0</v>
      </c>
      <c r="H639" s="35">
        <f t="shared" si="294"/>
        <v>0</v>
      </c>
      <c r="I639" s="20">
        <f t="shared" si="275"/>
        <v>259</v>
      </c>
      <c r="J639" s="20">
        <f t="shared" si="276"/>
        <v>0</v>
      </c>
      <c r="K639" s="35">
        <f t="shared" si="294"/>
        <v>0</v>
      </c>
      <c r="L639" s="35">
        <f t="shared" si="294"/>
        <v>0</v>
      </c>
      <c r="M639" s="35">
        <f t="shared" si="294"/>
        <v>0</v>
      </c>
    </row>
    <row r="640" spans="1:13" ht="20.25" customHeight="1">
      <c r="A640" s="42"/>
      <c r="B640" s="26" t="s">
        <v>296</v>
      </c>
      <c r="C640" s="27">
        <v>70</v>
      </c>
      <c r="D640" s="21">
        <f>9+250</f>
        <v>259</v>
      </c>
      <c r="E640" s="21">
        <f>9+250</f>
        <v>259</v>
      </c>
      <c r="F640" s="21"/>
      <c r="G640" s="21"/>
      <c r="H640" s="21"/>
      <c r="I640" s="20">
        <f t="shared" si="275"/>
        <v>259</v>
      </c>
      <c r="J640" s="20">
        <f t="shared" si="276"/>
        <v>0</v>
      </c>
      <c r="K640" s="21"/>
      <c r="L640" s="21"/>
      <c r="M640" s="21"/>
    </row>
    <row r="641" spans="1:13" ht="27" customHeight="1">
      <c r="A641" s="42" t="s">
        <v>430</v>
      </c>
      <c r="B641" s="120" t="s">
        <v>431</v>
      </c>
      <c r="C641" s="121" t="s">
        <v>401</v>
      </c>
      <c r="D641" s="122">
        <f t="shared" ref="D641:M641" si="295">D642+D650</f>
        <v>858</v>
      </c>
      <c r="E641" s="122">
        <f t="shared" si="295"/>
        <v>235</v>
      </c>
      <c r="F641" s="122">
        <f t="shared" si="295"/>
        <v>235</v>
      </c>
      <c r="G641" s="122">
        <f t="shared" si="295"/>
        <v>177</v>
      </c>
      <c r="H641" s="122">
        <f t="shared" si="295"/>
        <v>211</v>
      </c>
      <c r="I641" s="20">
        <f t="shared" si="275"/>
        <v>858</v>
      </c>
      <c r="J641" s="20">
        <f t="shared" si="276"/>
        <v>0</v>
      </c>
      <c r="K641" s="122">
        <f t="shared" si="295"/>
        <v>858</v>
      </c>
      <c r="L641" s="122">
        <f t="shared" si="295"/>
        <v>858</v>
      </c>
      <c r="M641" s="122">
        <f t="shared" si="295"/>
        <v>858</v>
      </c>
    </row>
    <row r="642" spans="1:13" ht="15" customHeight="1">
      <c r="A642" s="42"/>
      <c r="B642" s="24" t="s">
        <v>233</v>
      </c>
      <c r="C642" s="27"/>
      <c r="D642" s="35">
        <f t="shared" ref="D642:M642" si="296">D643+D649</f>
        <v>858</v>
      </c>
      <c r="E642" s="35">
        <f t="shared" si="296"/>
        <v>235</v>
      </c>
      <c r="F642" s="35">
        <f t="shared" si="296"/>
        <v>235</v>
      </c>
      <c r="G642" s="35">
        <f t="shared" si="296"/>
        <v>177</v>
      </c>
      <c r="H642" s="35">
        <f t="shared" si="296"/>
        <v>211</v>
      </c>
      <c r="I642" s="20">
        <f t="shared" si="275"/>
        <v>858</v>
      </c>
      <c r="J642" s="20">
        <f t="shared" si="276"/>
        <v>0</v>
      </c>
      <c r="K642" s="35">
        <f t="shared" si="296"/>
        <v>858</v>
      </c>
      <c r="L642" s="35">
        <f t="shared" si="296"/>
        <v>858</v>
      </c>
      <c r="M642" s="35">
        <f t="shared" si="296"/>
        <v>858</v>
      </c>
    </row>
    <row r="643" spans="1:13" ht="15" customHeight="1">
      <c r="A643" s="42"/>
      <c r="B643" s="26" t="s">
        <v>234</v>
      </c>
      <c r="C643" s="27">
        <v>1</v>
      </c>
      <c r="D643" s="35">
        <f t="shared" ref="D643:M643" si="297">D644+D646+D647+D648+D649</f>
        <v>858</v>
      </c>
      <c r="E643" s="35">
        <f t="shared" si="297"/>
        <v>235</v>
      </c>
      <c r="F643" s="35">
        <f t="shared" si="297"/>
        <v>235</v>
      </c>
      <c r="G643" s="35">
        <f t="shared" si="297"/>
        <v>177</v>
      </c>
      <c r="H643" s="35">
        <f t="shared" si="297"/>
        <v>211</v>
      </c>
      <c r="I643" s="20">
        <f t="shared" si="275"/>
        <v>858</v>
      </c>
      <c r="J643" s="20">
        <f t="shared" si="276"/>
        <v>0</v>
      </c>
      <c r="K643" s="35">
        <f t="shared" si="297"/>
        <v>858</v>
      </c>
      <c r="L643" s="35">
        <f t="shared" si="297"/>
        <v>858</v>
      </c>
      <c r="M643" s="35">
        <f t="shared" si="297"/>
        <v>858</v>
      </c>
    </row>
    <row r="644" spans="1:13" ht="17.25" customHeight="1">
      <c r="A644" s="42"/>
      <c r="B644" s="26" t="s">
        <v>402</v>
      </c>
      <c r="C644" s="27">
        <v>10</v>
      </c>
      <c r="D644" s="21">
        <v>78</v>
      </c>
      <c r="E644" s="21">
        <v>20</v>
      </c>
      <c r="F644" s="21">
        <v>20</v>
      </c>
      <c r="G644" s="21">
        <v>20</v>
      </c>
      <c r="H644" s="21">
        <v>18</v>
      </c>
      <c r="I644" s="20">
        <f t="shared" si="275"/>
        <v>78</v>
      </c>
      <c r="J644" s="20">
        <f t="shared" si="276"/>
        <v>0</v>
      </c>
      <c r="K644" s="21">
        <v>78</v>
      </c>
      <c r="L644" s="21">
        <v>78</v>
      </c>
      <c r="M644" s="21">
        <v>78</v>
      </c>
    </row>
    <row r="645" spans="1:13" ht="0.75" customHeight="1">
      <c r="A645" s="42"/>
      <c r="B645" s="26" t="s">
        <v>403</v>
      </c>
      <c r="C645" s="27"/>
      <c r="D645" s="21"/>
      <c r="E645" s="21"/>
      <c r="F645" s="21"/>
      <c r="G645" s="21"/>
      <c r="H645" s="21"/>
      <c r="I645" s="20">
        <f t="shared" si="275"/>
        <v>0</v>
      </c>
      <c r="J645" s="20">
        <f t="shared" si="276"/>
        <v>0</v>
      </c>
      <c r="K645" s="21"/>
      <c r="L645" s="21"/>
      <c r="M645" s="21"/>
    </row>
    <row r="646" spans="1:13" ht="15" customHeight="1">
      <c r="A646" s="42"/>
      <c r="B646" s="26" t="s">
        <v>236</v>
      </c>
      <c r="C646" s="27">
        <v>20</v>
      </c>
      <c r="D646" s="21">
        <v>295</v>
      </c>
      <c r="E646" s="21">
        <v>75</v>
      </c>
      <c r="F646" s="21">
        <v>75</v>
      </c>
      <c r="G646" s="21">
        <v>75</v>
      </c>
      <c r="H646" s="21">
        <v>70</v>
      </c>
      <c r="I646" s="20">
        <f t="shared" si="275"/>
        <v>295</v>
      </c>
      <c r="J646" s="20">
        <f t="shared" si="276"/>
        <v>0</v>
      </c>
      <c r="K646" s="21">
        <v>295</v>
      </c>
      <c r="L646" s="21">
        <v>295</v>
      </c>
      <c r="M646" s="21">
        <v>295</v>
      </c>
    </row>
    <row r="647" spans="1:13" ht="16.5" customHeight="1">
      <c r="A647" s="42"/>
      <c r="B647" s="26" t="s">
        <v>404</v>
      </c>
      <c r="C647" s="27" t="s">
        <v>405</v>
      </c>
      <c r="D647" s="21">
        <v>485</v>
      </c>
      <c r="E647" s="21">
        <v>140</v>
      </c>
      <c r="F647" s="21">
        <v>140</v>
      </c>
      <c r="G647" s="21">
        <v>82</v>
      </c>
      <c r="H647" s="21">
        <v>123</v>
      </c>
      <c r="I647" s="20">
        <f t="shared" si="275"/>
        <v>485</v>
      </c>
      <c r="J647" s="20">
        <f t="shared" si="276"/>
        <v>0</v>
      </c>
      <c r="K647" s="21">
        <v>485</v>
      </c>
      <c r="L647" s="21">
        <v>485</v>
      </c>
      <c r="M647" s="21">
        <v>485</v>
      </c>
    </row>
    <row r="648" spans="1:13" ht="17.25" hidden="1" customHeight="1">
      <c r="A648" s="42"/>
      <c r="B648" s="26" t="s">
        <v>409</v>
      </c>
      <c r="C648" s="27" t="s">
        <v>410</v>
      </c>
      <c r="D648" s="21"/>
      <c r="E648" s="21"/>
      <c r="F648" s="21"/>
      <c r="G648" s="21"/>
      <c r="H648" s="21"/>
      <c r="I648" s="20">
        <f t="shared" si="275"/>
        <v>0</v>
      </c>
      <c r="J648" s="20">
        <f t="shared" si="276"/>
        <v>0</v>
      </c>
      <c r="K648" s="21"/>
      <c r="L648" s="21"/>
      <c r="M648" s="21"/>
    </row>
    <row r="649" spans="1:13" ht="17.25" hidden="1" customHeight="1">
      <c r="A649" s="42"/>
      <c r="B649" s="26" t="s">
        <v>245</v>
      </c>
      <c r="C649" s="27">
        <v>85.01</v>
      </c>
      <c r="D649" s="21"/>
      <c r="E649" s="21"/>
      <c r="F649" s="21"/>
      <c r="G649" s="21"/>
      <c r="H649" s="21"/>
      <c r="I649" s="20">
        <f t="shared" si="275"/>
        <v>0</v>
      </c>
      <c r="J649" s="20">
        <f t="shared" si="276"/>
        <v>0</v>
      </c>
      <c r="K649" s="21"/>
      <c r="L649" s="21"/>
      <c r="M649" s="21"/>
    </row>
    <row r="650" spans="1:13" ht="17.25" hidden="1" customHeight="1">
      <c r="A650" s="42"/>
      <c r="B650" s="24" t="s">
        <v>246</v>
      </c>
      <c r="C650" s="27"/>
      <c r="D650" s="35">
        <f t="shared" ref="D650:M650" si="298">D651</f>
        <v>0</v>
      </c>
      <c r="E650" s="35">
        <f t="shared" si="298"/>
        <v>0</v>
      </c>
      <c r="F650" s="35">
        <f t="shared" si="298"/>
        <v>0</v>
      </c>
      <c r="G650" s="35">
        <f t="shared" si="298"/>
        <v>0</v>
      </c>
      <c r="H650" s="35">
        <f t="shared" si="298"/>
        <v>0</v>
      </c>
      <c r="I650" s="20">
        <f t="shared" si="275"/>
        <v>0</v>
      </c>
      <c r="J650" s="20">
        <f t="shared" si="276"/>
        <v>0</v>
      </c>
      <c r="K650" s="35">
        <f t="shared" si="298"/>
        <v>0</v>
      </c>
      <c r="L650" s="35">
        <f t="shared" si="298"/>
        <v>0</v>
      </c>
      <c r="M650" s="35">
        <f t="shared" si="298"/>
        <v>0</v>
      </c>
    </row>
    <row r="651" spans="1:13" ht="18.75" hidden="1" customHeight="1">
      <c r="A651" s="42"/>
      <c r="B651" s="26" t="s">
        <v>296</v>
      </c>
      <c r="C651" s="27">
        <v>70</v>
      </c>
      <c r="D651" s="21"/>
      <c r="E651" s="21"/>
      <c r="F651" s="21"/>
      <c r="G651" s="21"/>
      <c r="H651" s="21"/>
      <c r="I651" s="20">
        <f t="shared" si="275"/>
        <v>0</v>
      </c>
      <c r="J651" s="20">
        <f t="shared" si="276"/>
        <v>0</v>
      </c>
      <c r="K651" s="21"/>
      <c r="L651" s="21"/>
      <c r="M651" s="21"/>
    </row>
    <row r="652" spans="1:13" ht="25.5">
      <c r="A652" s="42" t="s">
        <v>432</v>
      </c>
      <c r="B652" s="120" t="s">
        <v>433</v>
      </c>
      <c r="C652" s="99" t="s">
        <v>434</v>
      </c>
      <c r="D652" s="122">
        <f t="shared" ref="D652:M653" si="299">D653</f>
        <v>14402</v>
      </c>
      <c r="E652" s="122">
        <f t="shared" si="299"/>
        <v>1800</v>
      </c>
      <c r="F652" s="122">
        <f t="shared" si="299"/>
        <v>5400</v>
      </c>
      <c r="G652" s="122">
        <f t="shared" si="299"/>
        <v>1800</v>
      </c>
      <c r="H652" s="122">
        <f t="shared" si="299"/>
        <v>5402</v>
      </c>
      <c r="I652" s="20">
        <f t="shared" ref="I652:I715" si="300">E652+F652+G652+H652</f>
        <v>14402</v>
      </c>
      <c r="J652" s="20">
        <f t="shared" ref="J652:J715" si="301">D652-I652</f>
        <v>0</v>
      </c>
      <c r="K652" s="122">
        <f t="shared" si="299"/>
        <v>14402</v>
      </c>
      <c r="L652" s="122">
        <f t="shared" si="299"/>
        <v>14402</v>
      </c>
      <c r="M652" s="122">
        <f t="shared" si="299"/>
        <v>14402</v>
      </c>
    </row>
    <row r="653" spans="1:13" ht="14.25">
      <c r="A653" s="42"/>
      <c r="B653" s="24" t="s">
        <v>233</v>
      </c>
      <c r="C653" s="27"/>
      <c r="D653" s="78">
        <f t="shared" si="299"/>
        <v>14402</v>
      </c>
      <c r="E653" s="78">
        <f t="shared" si="299"/>
        <v>1800</v>
      </c>
      <c r="F653" s="78">
        <f t="shared" si="299"/>
        <v>5400</v>
      </c>
      <c r="G653" s="78">
        <f t="shared" si="299"/>
        <v>1800</v>
      </c>
      <c r="H653" s="78">
        <f t="shared" si="299"/>
        <v>5402</v>
      </c>
      <c r="I653" s="20">
        <f t="shared" si="300"/>
        <v>14402</v>
      </c>
      <c r="J653" s="20">
        <f t="shared" si="301"/>
        <v>0</v>
      </c>
      <c r="K653" s="78">
        <f t="shared" si="299"/>
        <v>14402</v>
      </c>
      <c r="L653" s="78">
        <f t="shared" si="299"/>
        <v>14402</v>
      </c>
      <c r="M653" s="78">
        <f t="shared" si="299"/>
        <v>14402</v>
      </c>
    </row>
    <row r="654" spans="1:13" ht="14.25" customHeight="1">
      <c r="A654" s="42"/>
      <c r="B654" s="26" t="s">
        <v>234</v>
      </c>
      <c r="C654" s="27">
        <v>1</v>
      </c>
      <c r="D654" s="35">
        <f t="shared" ref="D654:M654" si="302">D656+D655+D657</f>
        <v>14402</v>
      </c>
      <c r="E654" s="35">
        <f t="shared" si="302"/>
        <v>1800</v>
      </c>
      <c r="F654" s="35">
        <f t="shared" si="302"/>
        <v>5400</v>
      </c>
      <c r="G654" s="35">
        <f t="shared" si="302"/>
        <v>1800</v>
      </c>
      <c r="H654" s="35">
        <f t="shared" si="302"/>
        <v>5402</v>
      </c>
      <c r="I654" s="20">
        <f t="shared" si="300"/>
        <v>14402</v>
      </c>
      <c r="J654" s="20">
        <f t="shared" si="301"/>
        <v>0</v>
      </c>
      <c r="K654" s="35">
        <f t="shared" si="302"/>
        <v>14402</v>
      </c>
      <c r="L654" s="35">
        <f t="shared" si="302"/>
        <v>14402</v>
      </c>
      <c r="M654" s="35">
        <f t="shared" si="302"/>
        <v>14402</v>
      </c>
    </row>
    <row r="655" spans="1:13" ht="0.75" customHeight="1">
      <c r="A655" s="42"/>
      <c r="B655" s="159" t="s">
        <v>435</v>
      </c>
      <c r="C655" s="27" t="s">
        <v>436</v>
      </c>
      <c r="D655" s="21"/>
      <c r="E655" s="21"/>
      <c r="F655" s="21"/>
      <c r="G655" s="21"/>
      <c r="H655" s="21"/>
      <c r="I655" s="20">
        <f t="shared" si="300"/>
        <v>0</v>
      </c>
      <c r="J655" s="20">
        <f t="shared" si="301"/>
        <v>0</v>
      </c>
      <c r="K655" s="21"/>
      <c r="L655" s="21"/>
      <c r="M655" s="21"/>
    </row>
    <row r="656" spans="1:13" ht="18.75" customHeight="1">
      <c r="A656" s="95"/>
      <c r="B656" s="26" t="s">
        <v>437</v>
      </c>
      <c r="C656" s="27" t="s">
        <v>438</v>
      </c>
      <c r="D656" s="21">
        <v>14402</v>
      </c>
      <c r="E656" s="21">
        <v>1800</v>
      </c>
      <c r="F656" s="21">
        <v>5400</v>
      </c>
      <c r="G656" s="21">
        <v>1800</v>
      </c>
      <c r="H656" s="21">
        <v>5402</v>
      </c>
      <c r="I656" s="20">
        <f t="shared" si="300"/>
        <v>14402</v>
      </c>
      <c r="J656" s="20">
        <f t="shared" si="301"/>
        <v>0</v>
      </c>
      <c r="K656" s="21">
        <v>14402</v>
      </c>
      <c r="L656" s="21">
        <v>14402</v>
      </c>
      <c r="M656" s="21">
        <v>14402</v>
      </c>
    </row>
    <row r="657" spans="1:13" ht="0.75" customHeight="1">
      <c r="A657" s="95"/>
      <c r="B657" s="26" t="s">
        <v>429</v>
      </c>
      <c r="C657" s="27"/>
      <c r="D657" s="21"/>
      <c r="E657" s="21"/>
      <c r="F657" s="21"/>
      <c r="G657" s="21"/>
      <c r="H657" s="21"/>
      <c r="I657" s="20">
        <f t="shared" si="300"/>
        <v>0</v>
      </c>
      <c r="J657" s="20">
        <f t="shared" si="301"/>
        <v>0</v>
      </c>
      <c r="K657" s="21"/>
      <c r="L657" s="21"/>
      <c r="M657" s="21"/>
    </row>
    <row r="658" spans="1:13" ht="27" customHeight="1">
      <c r="A658" s="42" t="s">
        <v>439</v>
      </c>
      <c r="B658" s="120" t="s">
        <v>440</v>
      </c>
      <c r="C658" s="99" t="s">
        <v>441</v>
      </c>
      <c r="D658" s="122">
        <f t="shared" ref="D658:M658" si="303">D659+D666</f>
        <v>457</v>
      </c>
      <c r="E658" s="122">
        <f t="shared" si="303"/>
        <v>123</v>
      </c>
      <c r="F658" s="122">
        <f t="shared" si="303"/>
        <v>122</v>
      </c>
      <c r="G658" s="122">
        <f t="shared" si="303"/>
        <v>108</v>
      </c>
      <c r="H658" s="122">
        <f t="shared" si="303"/>
        <v>104</v>
      </c>
      <c r="I658" s="20">
        <f t="shared" si="300"/>
        <v>457</v>
      </c>
      <c r="J658" s="20">
        <f t="shared" si="301"/>
        <v>0</v>
      </c>
      <c r="K658" s="122">
        <f t="shared" si="303"/>
        <v>457</v>
      </c>
      <c r="L658" s="122">
        <f t="shared" si="303"/>
        <v>457</v>
      </c>
      <c r="M658" s="122">
        <f t="shared" si="303"/>
        <v>457</v>
      </c>
    </row>
    <row r="659" spans="1:13" ht="12" customHeight="1">
      <c r="A659" s="42"/>
      <c r="B659" s="24" t="s">
        <v>233</v>
      </c>
      <c r="C659" s="27"/>
      <c r="D659" s="78">
        <f t="shared" ref="D659:M659" si="304">D660</f>
        <v>457</v>
      </c>
      <c r="E659" s="78">
        <f t="shared" si="304"/>
        <v>123</v>
      </c>
      <c r="F659" s="78">
        <f t="shared" si="304"/>
        <v>122</v>
      </c>
      <c r="G659" s="78">
        <f t="shared" si="304"/>
        <v>108</v>
      </c>
      <c r="H659" s="78">
        <f t="shared" si="304"/>
        <v>104</v>
      </c>
      <c r="I659" s="20">
        <f t="shared" si="300"/>
        <v>457</v>
      </c>
      <c r="J659" s="20">
        <f t="shared" si="301"/>
        <v>0</v>
      </c>
      <c r="K659" s="78">
        <f t="shared" si="304"/>
        <v>457</v>
      </c>
      <c r="L659" s="78">
        <f t="shared" si="304"/>
        <v>457</v>
      </c>
      <c r="M659" s="78">
        <f t="shared" si="304"/>
        <v>457</v>
      </c>
    </row>
    <row r="660" spans="1:13" ht="14.25" customHeight="1">
      <c r="A660" s="42"/>
      <c r="B660" s="26" t="s">
        <v>234</v>
      </c>
      <c r="C660" s="27"/>
      <c r="D660" s="35">
        <f t="shared" ref="D660:M660" si="305">D661+D663+D664</f>
        <v>457</v>
      </c>
      <c r="E660" s="35">
        <f t="shared" si="305"/>
        <v>123</v>
      </c>
      <c r="F660" s="35">
        <f t="shared" si="305"/>
        <v>122</v>
      </c>
      <c r="G660" s="35">
        <f t="shared" si="305"/>
        <v>108</v>
      </c>
      <c r="H660" s="35">
        <f t="shared" si="305"/>
        <v>104</v>
      </c>
      <c r="I660" s="20">
        <f t="shared" si="300"/>
        <v>457</v>
      </c>
      <c r="J660" s="20">
        <f t="shared" si="301"/>
        <v>0</v>
      </c>
      <c r="K660" s="35">
        <f t="shared" si="305"/>
        <v>457</v>
      </c>
      <c r="L660" s="35">
        <f t="shared" si="305"/>
        <v>457</v>
      </c>
      <c r="M660" s="35">
        <f t="shared" si="305"/>
        <v>457</v>
      </c>
    </row>
    <row r="661" spans="1:13" ht="18.75" customHeight="1">
      <c r="A661" s="42"/>
      <c r="B661" s="26" t="s">
        <v>402</v>
      </c>
      <c r="C661" s="27">
        <v>10</v>
      </c>
      <c r="D661" s="21">
        <v>267</v>
      </c>
      <c r="E661" s="21">
        <v>75</v>
      </c>
      <c r="F661" s="21">
        <v>75</v>
      </c>
      <c r="G661" s="21">
        <v>60</v>
      </c>
      <c r="H661" s="21">
        <v>57</v>
      </c>
      <c r="I661" s="20">
        <f t="shared" si="300"/>
        <v>267</v>
      </c>
      <c r="J661" s="20">
        <f t="shared" si="301"/>
        <v>0</v>
      </c>
      <c r="K661" s="21">
        <v>267</v>
      </c>
      <c r="L661" s="21">
        <v>267</v>
      </c>
      <c r="M661" s="21">
        <v>267</v>
      </c>
    </row>
    <row r="662" spans="1:13" ht="2.25" hidden="1" customHeight="1">
      <c r="A662" s="42"/>
      <c r="B662" s="26" t="s">
        <v>403</v>
      </c>
      <c r="C662" s="27"/>
      <c r="D662" s="21"/>
      <c r="E662" s="21"/>
      <c r="F662" s="21"/>
      <c r="G662" s="21"/>
      <c r="H662" s="21"/>
      <c r="I662" s="20">
        <f t="shared" si="300"/>
        <v>0</v>
      </c>
      <c r="J662" s="20">
        <f t="shared" si="301"/>
        <v>0</v>
      </c>
      <c r="K662" s="21"/>
      <c r="L662" s="21"/>
      <c r="M662" s="21"/>
    </row>
    <row r="663" spans="1:13" ht="17.25" customHeight="1">
      <c r="A663" s="42"/>
      <c r="B663" s="26" t="s">
        <v>236</v>
      </c>
      <c r="C663" s="27">
        <v>20</v>
      </c>
      <c r="D663" s="21">
        <v>190</v>
      </c>
      <c r="E663" s="21">
        <v>48</v>
      </c>
      <c r="F663" s="21">
        <v>47</v>
      </c>
      <c r="G663" s="21">
        <v>48</v>
      </c>
      <c r="H663" s="21">
        <v>47</v>
      </c>
      <c r="I663" s="20">
        <f t="shared" si="300"/>
        <v>190</v>
      </c>
      <c r="J663" s="20">
        <f t="shared" si="301"/>
        <v>0</v>
      </c>
      <c r="K663" s="21">
        <v>190</v>
      </c>
      <c r="L663" s="21">
        <v>190</v>
      </c>
      <c r="M663" s="21">
        <v>190</v>
      </c>
    </row>
    <row r="664" spans="1:13" ht="17.25" hidden="1" customHeight="1">
      <c r="A664" s="42"/>
      <c r="B664" s="26" t="s">
        <v>429</v>
      </c>
      <c r="C664" s="27"/>
      <c r="D664" s="21"/>
      <c r="E664" s="21"/>
      <c r="F664" s="21"/>
      <c r="G664" s="21"/>
      <c r="H664" s="21"/>
      <c r="I664" s="20">
        <f t="shared" si="300"/>
        <v>0</v>
      </c>
      <c r="J664" s="20">
        <f t="shared" si="301"/>
        <v>0</v>
      </c>
      <c r="K664" s="21"/>
      <c r="L664" s="21"/>
      <c r="M664" s="21"/>
    </row>
    <row r="665" spans="1:13" ht="17.25" hidden="1" customHeight="1">
      <c r="A665" s="42"/>
      <c r="B665" s="26"/>
      <c r="C665" s="27"/>
      <c r="D665" s="21"/>
      <c r="E665" s="21"/>
      <c r="F665" s="21"/>
      <c r="G665" s="21"/>
      <c r="H665" s="21"/>
      <c r="I665" s="20">
        <f t="shared" si="300"/>
        <v>0</v>
      </c>
      <c r="J665" s="20">
        <f t="shared" si="301"/>
        <v>0</v>
      </c>
      <c r="K665" s="21"/>
      <c r="L665" s="21"/>
      <c r="M665" s="21"/>
    </row>
    <row r="666" spans="1:13" ht="17.25" customHeight="1">
      <c r="A666" s="42"/>
      <c r="B666" s="24" t="s">
        <v>246</v>
      </c>
      <c r="C666" s="27"/>
      <c r="D666" s="35">
        <f t="shared" ref="D666:M666" si="306">D667</f>
        <v>0</v>
      </c>
      <c r="E666" s="35">
        <f t="shared" si="306"/>
        <v>0</v>
      </c>
      <c r="F666" s="35">
        <f t="shared" si="306"/>
        <v>0</v>
      </c>
      <c r="G666" s="35">
        <f t="shared" si="306"/>
        <v>0</v>
      </c>
      <c r="H666" s="35">
        <f t="shared" si="306"/>
        <v>0</v>
      </c>
      <c r="I666" s="20">
        <f t="shared" si="300"/>
        <v>0</v>
      </c>
      <c r="J666" s="20">
        <f t="shared" si="301"/>
        <v>0</v>
      </c>
      <c r="K666" s="35">
        <f t="shared" si="306"/>
        <v>0</v>
      </c>
      <c r="L666" s="35">
        <f t="shared" si="306"/>
        <v>0</v>
      </c>
      <c r="M666" s="35">
        <f t="shared" si="306"/>
        <v>0</v>
      </c>
    </row>
    <row r="667" spans="1:13" ht="19.5" customHeight="1">
      <c r="A667" s="42"/>
      <c r="B667" s="26" t="s">
        <v>296</v>
      </c>
      <c r="C667" s="27">
        <v>70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0">
        <f t="shared" si="300"/>
        <v>0</v>
      </c>
      <c r="J667" s="20">
        <f t="shared" si="301"/>
        <v>0</v>
      </c>
      <c r="K667" s="21">
        <v>0</v>
      </c>
      <c r="L667" s="21">
        <v>0</v>
      </c>
      <c r="M667" s="21">
        <v>0</v>
      </c>
    </row>
    <row r="668" spans="1:13" ht="14.25">
      <c r="A668" s="77">
        <v>2</v>
      </c>
      <c r="B668" s="92" t="s">
        <v>442</v>
      </c>
      <c r="C668" s="93">
        <v>66.02</v>
      </c>
      <c r="D668" s="94">
        <f t="shared" ref="D668:M668" si="307">D669+D681+D718</f>
        <v>27387</v>
      </c>
      <c r="E668" s="94">
        <f t="shared" si="307"/>
        <v>12439</v>
      </c>
      <c r="F668" s="94">
        <f t="shared" si="307"/>
        <v>5495</v>
      </c>
      <c r="G668" s="94">
        <f t="shared" si="307"/>
        <v>4735</v>
      </c>
      <c r="H668" s="94">
        <f t="shared" si="307"/>
        <v>4718</v>
      </c>
      <c r="I668" s="20">
        <f t="shared" si="300"/>
        <v>27387</v>
      </c>
      <c r="J668" s="20">
        <f t="shared" si="301"/>
        <v>0</v>
      </c>
      <c r="K668" s="94">
        <f t="shared" si="307"/>
        <v>6865</v>
      </c>
      <c r="L668" s="94">
        <f t="shared" si="307"/>
        <v>6865</v>
      </c>
      <c r="M668" s="94">
        <f t="shared" si="307"/>
        <v>6865</v>
      </c>
    </row>
    <row r="669" spans="1:13" ht="14.25">
      <c r="A669" s="42" t="s">
        <v>443</v>
      </c>
      <c r="B669" s="156" t="s">
        <v>718</v>
      </c>
      <c r="C669" s="99" t="s">
        <v>898</v>
      </c>
      <c r="D669" s="122">
        <f t="shared" ref="D669:M669" si="308">D670+D674</f>
        <v>20522</v>
      </c>
      <c r="E669" s="122">
        <f t="shared" si="308"/>
        <v>10584</v>
      </c>
      <c r="F669" s="122">
        <f t="shared" si="308"/>
        <v>3700</v>
      </c>
      <c r="G669" s="122">
        <f t="shared" si="308"/>
        <v>3000</v>
      </c>
      <c r="H669" s="122">
        <f t="shared" si="308"/>
        <v>3238</v>
      </c>
      <c r="I669" s="20">
        <f t="shared" si="300"/>
        <v>20522</v>
      </c>
      <c r="J669" s="20">
        <f t="shared" si="301"/>
        <v>0</v>
      </c>
      <c r="K669" s="122">
        <f t="shared" si="308"/>
        <v>0</v>
      </c>
      <c r="L669" s="122">
        <f t="shared" si="308"/>
        <v>0</v>
      </c>
      <c r="M669" s="122">
        <f t="shared" si="308"/>
        <v>0</v>
      </c>
    </row>
    <row r="670" spans="1:13" ht="14.25">
      <c r="A670" s="42"/>
      <c r="B670" s="24" t="s">
        <v>233</v>
      </c>
      <c r="C670" s="27"/>
      <c r="D670" s="78">
        <f t="shared" ref="D670:M672" si="309">D671</f>
        <v>6750</v>
      </c>
      <c r="E670" s="78">
        <f t="shared" si="309"/>
        <v>1800</v>
      </c>
      <c r="F670" s="78">
        <f t="shared" si="309"/>
        <v>1700</v>
      </c>
      <c r="G670" s="78">
        <f t="shared" si="309"/>
        <v>2000</v>
      </c>
      <c r="H670" s="78">
        <f t="shared" si="309"/>
        <v>1250</v>
      </c>
      <c r="I670" s="20">
        <f t="shared" si="300"/>
        <v>6750</v>
      </c>
      <c r="J670" s="20">
        <f t="shared" si="301"/>
        <v>0</v>
      </c>
      <c r="K670" s="78">
        <f t="shared" si="309"/>
        <v>0</v>
      </c>
      <c r="L670" s="78">
        <f t="shared" si="309"/>
        <v>0</v>
      </c>
      <c r="M670" s="78">
        <f t="shared" si="309"/>
        <v>0</v>
      </c>
    </row>
    <row r="671" spans="1:13" ht="14.25">
      <c r="A671" s="42"/>
      <c r="B671" s="26" t="s">
        <v>234</v>
      </c>
      <c r="C671" s="27">
        <v>1</v>
      </c>
      <c r="D671" s="35">
        <f t="shared" si="309"/>
        <v>6750</v>
      </c>
      <c r="E671" s="35">
        <f t="shared" si="309"/>
        <v>1800</v>
      </c>
      <c r="F671" s="35">
        <f t="shared" si="309"/>
        <v>1700</v>
      </c>
      <c r="G671" s="35">
        <f t="shared" si="309"/>
        <v>2000</v>
      </c>
      <c r="H671" s="35">
        <f t="shared" si="309"/>
        <v>1250</v>
      </c>
      <c r="I671" s="20">
        <f t="shared" si="300"/>
        <v>6750</v>
      </c>
      <c r="J671" s="20">
        <f t="shared" si="301"/>
        <v>0</v>
      </c>
      <c r="K671" s="35">
        <f t="shared" si="309"/>
        <v>0</v>
      </c>
      <c r="L671" s="35">
        <f t="shared" si="309"/>
        <v>0</v>
      </c>
      <c r="M671" s="35">
        <f t="shared" si="309"/>
        <v>0</v>
      </c>
    </row>
    <row r="672" spans="1:13" ht="14.25">
      <c r="A672" s="42"/>
      <c r="B672" s="26" t="s">
        <v>444</v>
      </c>
      <c r="C672" s="25" t="s">
        <v>445</v>
      </c>
      <c r="D672" s="35">
        <f t="shared" si="309"/>
        <v>6750</v>
      </c>
      <c r="E672" s="35">
        <f t="shared" si="309"/>
        <v>1800</v>
      </c>
      <c r="F672" s="35">
        <f t="shared" si="309"/>
        <v>1700</v>
      </c>
      <c r="G672" s="35">
        <f t="shared" si="309"/>
        <v>2000</v>
      </c>
      <c r="H672" s="35">
        <f t="shared" si="309"/>
        <v>1250</v>
      </c>
      <c r="I672" s="20">
        <f t="shared" si="300"/>
        <v>6750</v>
      </c>
      <c r="J672" s="20">
        <f t="shared" si="301"/>
        <v>0</v>
      </c>
      <c r="K672" s="35">
        <f t="shared" si="309"/>
        <v>0</v>
      </c>
      <c r="L672" s="35">
        <f t="shared" si="309"/>
        <v>0</v>
      </c>
      <c r="M672" s="35">
        <f t="shared" si="309"/>
        <v>0</v>
      </c>
    </row>
    <row r="673" spans="1:13" ht="25.5">
      <c r="A673" s="42"/>
      <c r="B673" s="16" t="s">
        <v>899</v>
      </c>
      <c r="C673" s="27" t="s">
        <v>900</v>
      </c>
      <c r="D673" s="21">
        <f>3000+1000+2000+750</f>
        <v>6750</v>
      </c>
      <c r="E673" s="21">
        <v>1800</v>
      </c>
      <c r="F673" s="21">
        <v>1700</v>
      </c>
      <c r="G673" s="21">
        <v>2000</v>
      </c>
      <c r="H673" s="21">
        <v>1250</v>
      </c>
      <c r="I673" s="20">
        <f t="shared" si="300"/>
        <v>6750</v>
      </c>
      <c r="J673" s="20">
        <f t="shared" si="301"/>
        <v>0</v>
      </c>
      <c r="K673" s="21"/>
      <c r="L673" s="21"/>
      <c r="M673" s="21"/>
    </row>
    <row r="674" spans="1:13" ht="14.25">
      <c r="A674" s="42"/>
      <c r="B674" s="24" t="s">
        <v>246</v>
      </c>
      <c r="C674" s="27"/>
      <c r="D674" s="35">
        <f t="shared" ref="D674:M674" si="310">D675+D676</f>
        <v>13772</v>
      </c>
      <c r="E674" s="35">
        <f t="shared" si="310"/>
        <v>8784</v>
      </c>
      <c r="F674" s="35">
        <f t="shared" si="310"/>
        <v>2000</v>
      </c>
      <c r="G674" s="35">
        <f t="shared" si="310"/>
        <v>1000</v>
      </c>
      <c r="H674" s="35">
        <f t="shared" si="310"/>
        <v>1988</v>
      </c>
      <c r="I674" s="20">
        <f t="shared" si="300"/>
        <v>13772</v>
      </c>
      <c r="J674" s="20">
        <f t="shared" si="301"/>
        <v>0</v>
      </c>
      <c r="K674" s="35">
        <f t="shared" si="310"/>
        <v>0</v>
      </c>
      <c r="L674" s="35">
        <f t="shared" si="310"/>
        <v>0</v>
      </c>
      <c r="M674" s="35">
        <f t="shared" si="310"/>
        <v>0</v>
      </c>
    </row>
    <row r="675" spans="1:13" ht="16.5" customHeight="1">
      <c r="A675" s="42"/>
      <c r="B675" s="26" t="s">
        <v>395</v>
      </c>
      <c r="C675" s="27" t="s">
        <v>249</v>
      </c>
      <c r="D675" s="21">
        <f>3000+3515+24+464+2000+6000+18+39-30+264-1532+10</f>
        <v>13772</v>
      </c>
      <c r="E675" s="21">
        <f>6003+6000-3720+18+39-30+100+264+100+10</f>
        <v>8784</v>
      </c>
      <c r="F675" s="21">
        <v>2000</v>
      </c>
      <c r="G675" s="21">
        <f>2000-1000</f>
        <v>1000</v>
      </c>
      <c r="H675" s="21">
        <f>2720-100-532-100</f>
        <v>1988</v>
      </c>
      <c r="I675" s="20">
        <f t="shared" si="300"/>
        <v>13772</v>
      </c>
      <c r="J675" s="20">
        <f t="shared" si="301"/>
        <v>0</v>
      </c>
      <c r="K675" s="21"/>
      <c r="L675" s="21"/>
      <c r="M675" s="21"/>
    </row>
    <row r="676" spans="1:13" ht="22.5" customHeight="1">
      <c r="A676" s="42"/>
      <c r="B676" s="26" t="s">
        <v>250</v>
      </c>
      <c r="C676" s="27" t="s">
        <v>251</v>
      </c>
      <c r="D676" s="21">
        <v>0</v>
      </c>
      <c r="E676" s="21">
        <v>0</v>
      </c>
      <c r="F676" s="21">
        <v>0</v>
      </c>
      <c r="G676" s="21">
        <v>0</v>
      </c>
      <c r="H676" s="21">
        <v>0</v>
      </c>
      <c r="I676" s="20">
        <f t="shared" si="300"/>
        <v>0</v>
      </c>
      <c r="J676" s="20">
        <f t="shared" si="301"/>
        <v>0</v>
      </c>
      <c r="K676" s="21"/>
      <c r="L676" s="21"/>
      <c r="M676" s="21"/>
    </row>
    <row r="677" spans="1:13" ht="28.5" hidden="1" customHeight="1">
      <c r="A677" s="42"/>
      <c r="B677" s="26"/>
      <c r="C677" s="27"/>
      <c r="D677" s="21"/>
      <c r="E677" s="21"/>
      <c r="F677" s="21"/>
      <c r="G677" s="21"/>
      <c r="H677" s="21"/>
      <c r="I677" s="20">
        <f t="shared" si="300"/>
        <v>0</v>
      </c>
      <c r="J677" s="20">
        <f t="shared" si="301"/>
        <v>0</v>
      </c>
      <c r="K677" s="21"/>
      <c r="L677" s="21"/>
      <c r="M677" s="21"/>
    </row>
    <row r="678" spans="1:13" ht="28.5" hidden="1" customHeight="1">
      <c r="A678" s="42"/>
      <c r="B678" s="26"/>
      <c r="C678" s="27"/>
      <c r="D678" s="21"/>
      <c r="E678" s="21"/>
      <c r="F678" s="21"/>
      <c r="G678" s="21"/>
      <c r="H678" s="21"/>
      <c r="I678" s="20">
        <f t="shared" si="300"/>
        <v>0</v>
      </c>
      <c r="J678" s="20">
        <f t="shared" si="301"/>
        <v>0</v>
      </c>
      <c r="K678" s="21"/>
      <c r="L678" s="21"/>
      <c r="M678" s="21"/>
    </row>
    <row r="679" spans="1:13" ht="28.5" hidden="1" customHeight="1">
      <c r="A679" s="42"/>
      <c r="B679" s="26"/>
      <c r="C679" s="27"/>
      <c r="D679" s="21"/>
      <c r="E679" s="21"/>
      <c r="F679" s="21"/>
      <c r="G679" s="21"/>
      <c r="H679" s="21"/>
      <c r="I679" s="20">
        <f t="shared" si="300"/>
        <v>0</v>
      </c>
      <c r="J679" s="20">
        <f t="shared" si="301"/>
        <v>0</v>
      </c>
      <c r="K679" s="21"/>
      <c r="L679" s="21"/>
      <c r="M679" s="21"/>
    </row>
    <row r="680" spans="1:13" ht="28.5" hidden="1" customHeight="1">
      <c r="A680" s="42"/>
      <c r="B680" s="26"/>
      <c r="C680" s="27"/>
      <c r="D680" s="21"/>
      <c r="E680" s="21"/>
      <c r="F680" s="21"/>
      <c r="G680" s="21"/>
      <c r="H680" s="21"/>
      <c r="I680" s="20">
        <f t="shared" si="300"/>
        <v>0</v>
      </c>
      <c r="J680" s="20">
        <f t="shared" si="301"/>
        <v>0</v>
      </c>
      <c r="K680" s="21"/>
      <c r="L680" s="21"/>
      <c r="M680" s="21"/>
    </row>
    <row r="681" spans="1:13" ht="25.5" customHeight="1">
      <c r="A681" s="42" t="s">
        <v>446</v>
      </c>
      <c r="B681" s="14" t="s">
        <v>447</v>
      </c>
      <c r="C681" s="27" t="s">
        <v>448</v>
      </c>
      <c r="D681" s="78">
        <f t="shared" ref="D681:M684" si="311">D686+D693+D699+D706+D712</f>
        <v>6865</v>
      </c>
      <c r="E681" s="78">
        <f t="shared" si="311"/>
        <v>1855</v>
      </c>
      <c r="F681" s="78">
        <f t="shared" si="311"/>
        <v>1795</v>
      </c>
      <c r="G681" s="78">
        <f t="shared" si="311"/>
        <v>1735</v>
      </c>
      <c r="H681" s="78">
        <f t="shared" si="311"/>
        <v>1480</v>
      </c>
      <c r="I681" s="20">
        <f t="shared" si="300"/>
        <v>6865</v>
      </c>
      <c r="J681" s="20">
        <f t="shared" si="301"/>
        <v>0</v>
      </c>
      <c r="K681" s="78">
        <f t="shared" si="311"/>
        <v>6865</v>
      </c>
      <c r="L681" s="78">
        <f t="shared" si="311"/>
        <v>6865</v>
      </c>
      <c r="M681" s="78">
        <f t="shared" si="311"/>
        <v>6865</v>
      </c>
    </row>
    <row r="682" spans="1:13" ht="14.25">
      <c r="A682" s="42"/>
      <c r="B682" s="24" t="s">
        <v>233</v>
      </c>
      <c r="C682" s="27"/>
      <c r="D682" s="78">
        <f t="shared" si="311"/>
        <v>6865</v>
      </c>
      <c r="E682" s="78">
        <f t="shared" si="311"/>
        <v>1855</v>
      </c>
      <c r="F682" s="78">
        <f t="shared" si="311"/>
        <v>1795</v>
      </c>
      <c r="G682" s="78">
        <f t="shared" si="311"/>
        <v>1735</v>
      </c>
      <c r="H682" s="78">
        <f t="shared" si="311"/>
        <v>1480</v>
      </c>
      <c r="I682" s="20">
        <f t="shared" si="300"/>
        <v>6865</v>
      </c>
      <c r="J682" s="20">
        <f t="shared" si="301"/>
        <v>0</v>
      </c>
      <c r="K682" s="78">
        <f t="shared" si="311"/>
        <v>6865</v>
      </c>
      <c r="L682" s="78">
        <f t="shared" si="311"/>
        <v>6865</v>
      </c>
      <c r="M682" s="78">
        <f t="shared" si="311"/>
        <v>6865</v>
      </c>
    </row>
    <row r="683" spans="1:13" ht="14.25">
      <c r="A683" s="42"/>
      <c r="B683" s="26" t="s">
        <v>234</v>
      </c>
      <c r="C683" s="27"/>
      <c r="D683" s="35">
        <f t="shared" si="311"/>
        <v>6865</v>
      </c>
      <c r="E683" s="35">
        <f t="shared" si="311"/>
        <v>1855</v>
      </c>
      <c r="F683" s="35">
        <f t="shared" si="311"/>
        <v>1795</v>
      </c>
      <c r="G683" s="35">
        <f t="shared" si="311"/>
        <v>1735</v>
      </c>
      <c r="H683" s="35">
        <f t="shared" si="311"/>
        <v>1480</v>
      </c>
      <c r="I683" s="20">
        <f t="shared" si="300"/>
        <v>6865</v>
      </c>
      <c r="J683" s="20">
        <f t="shared" si="301"/>
        <v>0</v>
      </c>
      <c r="K683" s="35">
        <f t="shared" si="311"/>
        <v>6865</v>
      </c>
      <c r="L683" s="35">
        <f t="shared" si="311"/>
        <v>6865</v>
      </c>
      <c r="M683" s="35">
        <f t="shared" si="311"/>
        <v>6865</v>
      </c>
    </row>
    <row r="684" spans="1:13" ht="14.25">
      <c r="A684" s="42"/>
      <c r="B684" s="26" t="s">
        <v>449</v>
      </c>
      <c r="C684" s="27" t="s">
        <v>450</v>
      </c>
      <c r="D684" s="35">
        <f t="shared" si="311"/>
        <v>6865</v>
      </c>
      <c r="E684" s="35">
        <f t="shared" si="311"/>
        <v>1855</v>
      </c>
      <c r="F684" s="35">
        <f t="shared" si="311"/>
        <v>1795</v>
      </c>
      <c r="G684" s="35">
        <f t="shared" si="311"/>
        <v>1735</v>
      </c>
      <c r="H684" s="35">
        <f t="shared" si="311"/>
        <v>1480</v>
      </c>
      <c r="I684" s="20">
        <f t="shared" si="300"/>
        <v>6865</v>
      </c>
      <c r="J684" s="20">
        <f t="shared" si="301"/>
        <v>0</v>
      </c>
      <c r="K684" s="35">
        <f t="shared" si="311"/>
        <v>6865</v>
      </c>
      <c r="L684" s="35">
        <f t="shared" si="311"/>
        <v>6865</v>
      </c>
      <c r="M684" s="35">
        <f t="shared" si="311"/>
        <v>6865</v>
      </c>
    </row>
    <row r="685" spans="1:13" ht="19.5" hidden="1" customHeight="1">
      <c r="A685" s="42"/>
      <c r="B685" s="26" t="s">
        <v>245</v>
      </c>
      <c r="C685" s="27" t="s">
        <v>348</v>
      </c>
      <c r="D685" s="35">
        <f t="shared" ref="D685:M685" si="312">D692+D705</f>
        <v>0</v>
      </c>
      <c r="E685" s="35">
        <f t="shared" si="312"/>
        <v>0</v>
      </c>
      <c r="F685" s="35">
        <f t="shared" si="312"/>
        <v>0</v>
      </c>
      <c r="G685" s="35">
        <f t="shared" si="312"/>
        <v>0</v>
      </c>
      <c r="H685" s="35">
        <f t="shared" si="312"/>
        <v>0</v>
      </c>
      <c r="I685" s="20">
        <f t="shared" si="300"/>
        <v>0</v>
      </c>
      <c r="J685" s="20">
        <f t="shared" si="301"/>
        <v>0</v>
      </c>
      <c r="K685" s="35">
        <f t="shared" si="312"/>
        <v>0</v>
      </c>
      <c r="L685" s="35">
        <f t="shared" si="312"/>
        <v>0</v>
      </c>
      <c r="M685" s="35">
        <f t="shared" si="312"/>
        <v>0</v>
      </c>
    </row>
    <row r="686" spans="1:13" ht="28.5" customHeight="1">
      <c r="A686" s="42" t="s">
        <v>451</v>
      </c>
      <c r="B686" s="120" t="s">
        <v>452</v>
      </c>
      <c r="C686" s="99" t="s">
        <v>448</v>
      </c>
      <c r="D686" s="122">
        <f t="shared" ref="D686:M688" si="313">D687</f>
        <v>1350</v>
      </c>
      <c r="E686" s="122">
        <f t="shared" si="313"/>
        <v>420</v>
      </c>
      <c r="F686" s="122">
        <f t="shared" si="313"/>
        <v>360</v>
      </c>
      <c r="G686" s="122">
        <f t="shared" si="313"/>
        <v>360</v>
      </c>
      <c r="H686" s="122">
        <f t="shared" si="313"/>
        <v>210</v>
      </c>
      <c r="I686" s="20">
        <f t="shared" si="300"/>
        <v>1350</v>
      </c>
      <c r="J686" s="20">
        <f t="shared" si="301"/>
        <v>0</v>
      </c>
      <c r="K686" s="122">
        <f t="shared" si="313"/>
        <v>1350</v>
      </c>
      <c r="L686" s="122">
        <f t="shared" si="313"/>
        <v>1350</v>
      </c>
      <c r="M686" s="122">
        <f t="shared" si="313"/>
        <v>1350</v>
      </c>
    </row>
    <row r="687" spans="1:13" ht="14.25">
      <c r="A687" s="42"/>
      <c r="B687" s="24" t="s">
        <v>233</v>
      </c>
      <c r="C687" s="27"/>
      <c r="D687" s="78">
        <f t="shared" ref="D687:M687" si="314">D688+D692</f>
        <v>1350</v>
      </c>
      <c r="E687" s="78">
        <f t="shared" si="314"/>
        <v>420</v>
      </c>
      <c r="F687" s="78">
        <f t="shared" si="314"/>
        <v>360</v>
      </c>
      <c r="G687" s="78">
        <f t="shared" si="314"/>
        <v>360</v>
      </c>
      <c r="H687" s="78">
        <f t="shared" si="314"/>
        <v>210</v>
      </c>
      <c r="I687" s="20">
        <f t="shared" si="300"/>
        <v>1350</v>
      </c>
      <c r="J687" s="20">
        <f t="shared" si="301"/>
        <v>0</v>
      </c>
      <c r="K687" s="78">
        <f t="shared" si="314"/>
        <v>1350</v>
      </c>
      <c r="L687" s="78">
        <f t="shared" si="314"/>
        <v>1350</v>
      </c>
      <c r="M687" s="78">
        <f t="shared" si="314"/>
        <v>1350</v>
      </c>
    </row>
    <row r="688" spans="1:13" ht="14.25">
      <c r="A688" s="42"/>
      <c r="B688" s="26" t="s">
        <v>234</v>
      </c>
      <c r="C688" s="27">
        <v>0.1</v>
      </c>
      <c r="D688" s="35">
        <f t="shared" si="313"/>
        <v>1350</v>
      </c>
      <c r="E688" s="35">
        <f t="shared" si="313"/>
        <v>420</v>
      </c>
      <c r="F688" s="35">
        <f t="shared" si="313"/>
        <v>360</v>
      </c>
      <c r="G688" s="35">
        <f t="shared" si="313"/>
        <v>360</v>
      </c>
      <c r="H688" s="35">
        <f t="shared" si="313"/>
        <v>210</v>
      </c>
      <c r="I688" s="20">
        <f t="shared" si="300"/>
        <v>1350</v>
      </c>
      <c r="J688" s="20">
        <f t="shared" si="301"/>
        <v>0</v>
      </c>
      <c r="K688" s="35">
        <f t="shared" si="313"/>
        <v>1350</v>
      </c>
      <c r="L688" s="35">
        <f t="shared" si="313"/>
        <v>1350</v>
      </c>
      <c r="M688" s="35">
        <f t="shared" si="313"/>
        <v>1350</v>
      </c>
    </row>
    <row r="689" spans="1:13" ht="14.25">
      <c r="A689" s="42"/>
      <c r="B689" s="26" t="s">
        <v>449</v>
      </c>
      <c r="C689" s="27" t="s">
        <v>450</v>
      </c>
      <c r="D689" s="35">
        <f t="shared" ref="D689:M689" si="315">D690+D691</f>
        <v>1350</v>
      </c>
      <c r="E689" s="35">
        <f t="shared" si="315"/>
        <v>420</v>
      </c>
      <c r="F689" s="35">
        <f t="shared" si="315"/>
        <v>360</v>
      </c>
      <c r="G689" s="35">
        <f t="shared" si="315"/>
        <v>360</v>
      </c>
      <c r="H689" s="35">
        <f t="shared" si="315"/>
        <v>210</v>
      </c>
      <c r="I689" s="20">
        <f t="shared" si="300"/>
        <v>1350</v>
      </c>
      <c r="J689" s="20">
        <f t="shared" si="301"/>
        <v>0</v>
      </c>
      <c r="K689" s="35">
        <f t="shared" si="315"/>
        <v>1350</v>
      </c>
      <c r="L689" s="35">
        <f t="shared" si="315"/>
        <v>1350</v>
      </c>
      <c r="M689" s="35">
        <f t="shared" si="315"/>
        <v>1350</v>
      </c>
    </row>
    <row r="690" spans="1:13" ht="14.25">
      <c r="A690" s="42"/>
      <c r="B690" s="26" t="s">
        <v>235</v>
      </c>
      <c r="C690" s="27">
        <v>10</v>
      </c>
      <c r="D690" s="21">
        <v>1300</v>
      </c>
      <c r="E690" s="21">
        <v>400</v>
      </c>
      <c r="F690" s="21">
        <v>350</v>
      </c>
      <c r="G690" s="21">
        <v>350</v>
      </c>
      <c r="H690" s="21">
        <v>200</v>
      </c>
      <c r="I690" s="20">
        <f t="shared" si="300"/>
        <v>1300</v>
      </c>
      <c r="J690" s="20">
        <f t="shared" si="301"/>
        <v>0</v>
      </c>
      <c r="K690" s="21">
        <v>1300</v>
      </c>
      <c r="L690" s="21">
        <v>1300</v>
      </c>
      <c r="M690" s="21">
        <v>1300</v>
      </c>
    </row>
    <row r="691" spans="1:13" ht="14.25">
      <c r="A691" s="42"/>
      <c r="B691" s="26" t="s">
        <v>236</v>
      </c>
      <c r="C691" s="27">
        <v>20</v>
      </c>
      <c r="D691" s="21">
        <v>50</v>
      </c>
      <c r="E691" s="21">
        <v>20</v>
      </c>
      <c r="F691" s="21">
        <v>10</v>
      </c>
      <c r="G691" s="21">
        <v>10</v>
      </c>
      <c r="H691" s="21">
        <v>10</v>
      </c>
      <c r="I691" s="20">
        <f t="shared" si="300"/>
        <v>50</v>
      </c>
      <c r="J691" s="20">
        <f t="shared" si="301"/>
        <v>0</v>
      </c>
      <c r="K691" s="21">
        <v>50</v>
      </c>
      <c r="L691" s="21">
        <v>50</v>
      </c>
      <c r="M691" s="21">
        <v>50</v>
      </c>
    </row>
    <row r="692" spans="1:13" ht="26.25" hidden="1" customHeight="1">
      <c r="A692" s="42"/>
      <c r="B692" s="50" t="s">
        <v>245</v>
      </c>
      <c r="C692" s="27" t="s">
        <v>348</v>
      </c>
      <c r="D692" s="21"/>
      <c r="E692" s="21"/>
      <c r="F692" s="21"/>
      <c r="G692" s="21"/>
      <c r="H692" s="21"/>
      <c r="I692" s="20">
        <f t="shared" si="300"/>
        <v>0</v>
      </c>
      <c r="J692" s="20">
        <f t="shared" si="301"/>
        <v>0</v>
      </c>
      <c r="K692" s="21"/>
      <c r="L692" s="21"/>
      <c r="M692" s="21"/>
    </row>
    <row r="693" spans="1:13" ht="27" customHeight="1">
      <c r="A693" s="42" t="s">
        <v>453</v>
      </c>
      <c r="B693" s="120" t="s">
        <v>454</v>
      </c>
      <c r="C693" s="99" t="s">
        <v>448</v>
      </c>
      <c r="D693" s="122">
        <f t="shared" ref="D693:M695" si="316">D694</f>
        <v>680</v>
      </c>
      <c r="E693" s="122">
        <f t="shared" si="316"/>
        <v>195</v>
      </c>
      <c r="F693" s="122">
        <f t="shared" si="316"/>
        <v>185</v>
      </c>
      <c r="G693" s="122">
        <f t="shared" si="316"/>
        <v>160</v>
      </c>
      <c r="H693" s="122">
        <f t="shared" si="316"/>
        <v>140</v>
      </c>
      <c r="I693" s="20">
        <f t="shared" si="300"/>
        <v>680</v>
      </c>
      <c r="J693" s="20">
        <f t="shared" si="301"/>
        <v>0</v>
      </c>
      <c r="K693" s="122">
        <f t="shared" si="316"/>
        <v>680</v>
      </c>
      <c r="L693" s="122">
        <f t="shared" si="316"/>
        <v>680</v>
      </c>
      <c r="M693" s="122">
        <f t="shared" si="316"/>
        <v>680</v>
      </c>
    </row>
    <row r="694" spans="1:13" ht="14.25">
      <c r="A694" s="42"/>
      <c r="B694" s="24" t="s">
        <v>233</v>
      </c>
      <c r="C694" s="27"/>
      <c r="D694" s="35">
        <f t="shared" si="316"/>
        <v>680</v>
      </c>
      <c r="E694" s="35">
        <f t="shared" si="316"/>
        <v>195</v>
      </c>
      <c r="F694" s="35">
        <f t="shared" si="316"/>
        <v>185</v>
      </c>
      <c r="G694" s="35">
        <f t="shared" si="316"/>
        <v>160</v>
      </c>
      <c r="H694" s="35">
        <f t="shared" si="316"/>
        <v>140</v>
      </c>
      <c r="I694" s="20">
        <f t="shared" si="300"/>
        <v>680</v>
      </c>
      <c r="J694" s="20">
        <f t="shared" si="301"/>
        <v>0</v>
      </c>
      <c r="K694" s="35">
        <f t="shared" si="316"/>
        <v>680</v>
      </c>
      <c r="L694" s="35">
        <f t="shared" si="316"/>
        <v>680</v>
      </c>
      <c r="M694" s="35">
        <f t="shared" si="316"/>
        <v>680</v>
      </c>
    </row>
    <row r="695" spans="1:13" ht="14.25">
      <c r="A695" s="42"/>
      <c r="B695" s="26" t="s">
        <v>234</v>
      </c>
      <c r="C695" s="27"/>
      <c r="D695" s="35">
        <f t="shared" si="316"/>
        <v>680</v>
      </c>
      <c r="E695" s="35">
        <f t="shared" si="316"/>
        <v>195</v>
      </c>
      <c r="F695" s="35">
        <f t="shared" si="316"/>
        <v>185</v>
      </c>
      <c r="G695" s="35">
        <f t="shared" si="316"/>
        <v>160</v>
      </c>
      <c r="H695" s="35">
        <f t="shared" si="316"/>
        <v>140</v>
      </c>
      <c r="I695" s="20">
        <f t="shared" si="300"/>
        <v>680</v>
      </c>
      <c r="J695" s="20">
        <f t="shared" si="301"/>
        <v>0</v>
      </c>
      <c r="K695" s="35">
        <f t="shared" si="316"/>
        <v>680</v>
      </c>
      <c r="L695" s="35">
        <f t="shared" si="316"/>
        <v>680</v>
      </c>
      <c r="M695" s="35">
        <f t="shared" si="316"/>
        <v>680</v>
      </c>
    </row>
    <row r="696" spans="1:13" ht="14.25">
      <c r="A696" s="42"/>
      <c r="B696" s="26" t="s">
        <v>449</v>
      </c>
      <c r="C696" s="27" t="s">
        <v>450</v>
      </c>
      <c r="D696" s="35">
        <f t="shared" ref="D696:M696" si="317">D697+D698</f>
        <v>680</v>
      </c>
      <c r="E696" s="35">
        <f t="shared" si="317"/>
        <v>195</v>
      </c>
      <c r="F696" s="35">
        <f t="shared" si="317"/>
        <v>185</v>
      </c>
      <c r="G696" s="35">
        <f t="shared" si="317"/>
        <v>160</v>
      </c>
      <c r="H696" s="35">
        <f t="shared" si="317"/>
        <v>140</v>
      </c>
      <c r="I696" s="20">
        <f t="shared" si="300"/>
        <v>680</v>
      </c>
      <c r="J696" s="20">
        <f t="shared" si="301"/>
        <v>0</v>
      </c>
      <c r="K696" s="35">
        <f t="shared" si="317"/>
        <v>680</v>
      </c>
      <c r="L696" s="35">
        <f t="shared" si="317"/>
        <v>680</v>
      </c>
      <c r="M696" s="35">
        <f t="shared" si="317"/>
        <v>680</v>
      </c>
    </row>
    <row r="697" spans="1:13" ht="14.25">
      <c r="A697" s="42"/>
      <c r="B697" s="26" t="s">
        <v>235</v>
      </c>
      <c r="C697" s="27">
        <v>10</v>
      </c>
      <c r="D697" s="21">
        <v>630</v>
      </c>
      <c r="E697" s="21">
        <v>175</v>
      </c>
      <c r="F697" s="21">
        <v>175</v>
      </c>
      <c r="G697" s="21">
        <v>150</v>
      </c>
      <c r="H697" s="21">
        <v>130</v>
      </c>
      <c r="I697" s="20">
        <f t="shared" si="300"/>
        <v>630</v>
      </c>
      <c r="J697" s="20">
        <f t="shared" si="301"/>
        <v>0</v>
      </c>
      <c r="K697" s="21">
        <v>630</v>
      </c>
      <c r="L697" s="21">
        <v>630</v>
      </c>
      <c r="M697" s="21">
        <v>630</v>
      </c>
    </row>
    <row r="698" spans="1:13" ht="14.25">
      <c r="A698" s="42"/>
      <c r="B698" s="26" t="s">
        <v>236</v>
      </c>
      <c r="C698" s="27">
        <v>20</v>
      </c>
      <c r="D698" s="21">
        <v>50</v>
      </c>
      <c r="E698" s="21">
        <v>20</v>
      </c>
      <c r="F698" s="21">
        <v>10</v>
      </c>
      <c r="G698" s="21">
        <v>10</v>
      </c>
      <c r="H698" s="21">
        <v>10</v>
      </c>
      <c r="I698" s="20">
        <f t="shared" si="300"/>
        <v>50</v>
      </c>
      <c r="J698" s="20">
        <f t="shared" si="301"/>
        <v>0</v>
      </c>
      <c r="K698" s="21">
        <v>50</v>
      </c>
      <c r="L698" s="21">
        <v>50</v>
      </c>
      <c r="M698" s="21">
        <v>50</v>
      </c>
    </row>
    <row r="699" spans="1:13" ht="26.25" customHeight="1">
      <c r="A699" s="42" t="s">
        <v>455</v>
      </c>
      <c r="B699" s="120" t="s">
        <v>456</v>
      </c>
      <c r="C699" s="99" t="s">
        <v>448</v>
      </c>
      <c r="D699" s="122">
        <f t="shared" ref="D699:M701" si="318">D700</f>
        <v>2660</v>
      </c>
      <c r="E699" s="122">
        <f t="shared" si="318"/>
        <v>690</v>
      </c>
      <c r="F699" s="122">
        <f t="shared" si="318"/>
        <v>690</v>
      </c>
      <c r="G699" s="122">
        <f t="shared" si="318"/>
        <v>665</v>
      </c>
      <c r="H699" s="122">
        <f t="shared" si="318"/>
        <v>615</v>
      </c>
      <c r="I699" s="20">
        <f t="shared" si="300"/>
        <v>2660</v>
      </c>
      <c r="J699" s="20">
        <f t="shared" si="301"/>
        <v>0</v>
      </c>
      <c r="K699" s="122">
        <f t="shared" si="318"/>
        <v>2660</v>
      </c>
      <c r="L699" s="122">
        <f t="shared" si="318"/>
        <v>2660</v>
      </c>
      <c r="M699" s="122">
        <f t="shared" si="318"/>
        <v>2660</v>
      </c>
    </row>
    <row r="700" spans="1:13" ht="14.25">
      <c r="A700" s="42"/>
      <c r="B700" s="24" t="s">
        <v>233</v>
      </c>
      <c r="C700" s="27"/>
      <c r="D700" s="78">
        <f t="shared" si="318"/>
        <v>2660</v>
      </c>
      <c r="E700" s="78">
        <f t="shared" si="318"/>
        <v>690</v>
      </c>
      <c r="F700" s="78">
        <f t="shared" si="318"/>
        <v>690</v>
      </c>
      <c r="G700" s="78">
        <f t="shared" si="318"/>
        <v>665</v>
      </c>
      <c r="H700" s="78">
        <f t="shared" si="318"/>
        <v>615</v>
      </c>
      <c r="I700" s="20">
        <f t="shared" si="300"/>
        <v>2660</v>
      </c>
      <c r="J700" s="20">
        <f t="shared" si="301"/>
        <v>0</v>
      </c>
      <c r="K700" s="78">
        <f t="shared" si="318"/>
        <v>2660</v>
      </c>
      <c r="L700" s="78">
        <f t="shared" si="318"/>
        <v>2660</v>
      </c>
      <c r="M700" s="78">
        <f t="shared" si="318"/>
        <v>2660</v>
      </c>
    </row>
    <row r="701" spans="1:13" ht="14.25">
      <c r="A701" s="42"/>
      <c r="B701" s="26" t="s">
        <v>234</v>
      </c>
      <c r="C701" s="27">
        <v>1</v>
      </c>
      <c r="D701" s="35">
        <f t="shared" si="318"/>
        <v>2660</v>
      </c>
      <c r="E701" s="35">
        <f t="shared" si="318"/>
        <v>690</v>
      </c>
      <c r="F701" s="35">
        <f t="shared" si="318"/>
        <v>690</v>
      </c>
      <c r="G701" s="35">
        <f t="shared" si="318"/>
        <v>665</v>
      </c>
      <c r="H701" s="35">
        <f t="shared" si="318"/>
        <v>615</v>
      </c>
      <c r="I701" s="20">
        <f t="shared" si="300"/>
        <v>2660</v>
      </c>
      <c r="J701" s="20">
        <f t="shared" si="301"/>
        <v>0</v>
      </c>
      <c r="K701" s="35">
        <f t="shared" si="318"/>
        <v>2660</v>
      </c>
      <c r="L701" s="35">
        <f t="shared" si="318"/>
        <v>2660</v>
      </c>
      <c r="M701" s="35">
        <f t="shared" si="318"/>
        <v>2660</v>
      </c>
    </row>
    <row r="702" spans="1:13" ht="14.25">
      <c r="A702" s="42"/>
      <c r="B702" s="26" t="s">
        <v>449</v>
      </c>
      <c r="C702" s="27" t="s">
        <v>450</v>
      </c>
      <c r="D702" s="35">
        <f t="shared" ref="D702:M702" si="319">D703+D704</f>
        <v>2660</v>
      </c>
      <c r="E702" s="35">
        <f t="shared" si="319"/>
        <v>690</v>
      </c>
      <c r="F702" s="35">
        <f t="shared" si="319"/>
        <v>690</v>
      </c>
      <c r="G702" s="35">
        <f t="shared" si="319"/>
        <v>665</v>
      </c>
      <c r="H702" s="35">
        <f t="shared" si="319"/>
        <v>615</v>
      </c>
      <c r="I702" s="20">
        <f t="shared" si="300"/>
        <v>2660</v>
      </c>
      <c r="J702" s="20">
        <f t="shared" si="301"/>
        <v>0</v>
      </c>
      <c r="K702" s="35">
        <f t="shared" si="319"/>
        <v>2660</v>
      </c>
      <c r="L702" s="35">
        <f t="shared" si="319"/>
        <v>2660</v>
      </c>
      <c r="M702" s="35">
        <f t="shared" si="319"/>
        <v>2660</v>
      </c>
    </row>
    <row r="703" spans="1:13" ht="14.25">
      <c r="A703" s="42"/>
      <c r="B703" s="26" t="s">
        <v>235</v>
      </c>
      <c r="C703" s="27">
        <v>10</v>
      </c>
      <c r="D703" s="21">
        <v>2500</v>
      </c>
      <c r="E703" s="21">
        <v>650</v>
      </c>
      <c r="F703" s="21">
        <v>650</v>
      </c>
      <c r="G703" s="21">
        <v>625</v>
      </c>
      <c r="H703" s="21">
        <v>575</v>
      </c>
      <c r="I703" s="20">
        <f t="shared" si="300"/>
        <v>2500</v>
      </c>
      <c r="J703" s="20">
        <f t="shared" si="301"/>
        <v>0</v>
      </c>
      <c r="K703" s="21">
        <v>2500</v>
      </c>
      <c r="L703" s="21">
        <v>2500</v>
      </c>
      <c r="M703" s="21">
        <v>2500</v>
      </c>
    </row>
    <row r="704" spans="1:13" ht="14.25">
      <c r="A704" s="42"/>
      <c r="B704" s="26" t="s">
        <v>236</v>
      </c>
      <c r="C704" s="27">
        <v>20</v>
      </c>
      <c r="D704" s="21">
        <v>160</v>
      </c>
      <c r="E704" s="21">
        <v>40</v>
      </c>
      <c r="F704" s="21">
        <v>40</v>
      </c>
      <c r="G704" s="21">
        <v>40</v>
      </c>
      <c r="H704" s="21">
        <v>40</v>
      </c>
      <c r="I704" s="20">
        <f t="shared" si="300"/>
        <v>160</v>
      </c>
      <c r="J704" s="20">
        <f t="shared" si="301"/>
        <v>0</v>
      </c>
      <c r="K704" s="21">
        <v>160</v>
      </c>
      <c r="L704" s="21">
        <v>160</v>
      </c>
      <c r="M704" s="21">
        <v>160</v>
      </c>
    </row>
    <row r="705" spans="1:13" ht="21" hidden="1" customHeight="1">
      <c r="A705" s="42"/>
      <c r="B705" s="26" t="s">
        <v>245</v>
      </c>
      <c r="C705" s="27" t="s">
        <v>348</v>
      </c>
      <c r="D705" s="21"/>
      <c r="E705" s="21"/>
      <c r="F705" s="21"/>
      <c r="G705" s="21"/>
      <c r="H705" s="21"/>
      <c r="I705" s="20">
        <f t="shared" si="300"/>
        <v>0</v>
      </c>
      <c r="J705" s="20">
        <f t="shared" si="301"/>
        <v>0</v>
      </c>
      <c r="K705" s="21"/>
      <c r="L705" s="21"/>
      <c r="M705" s="21"/>
    </row>
    <row r="706" spans="1:13" ht="27.75" customHeight="1">
      <c r="A706" s="42" t="s">
        <v>457</v>
      </c>
      <c r="B706" s="120" t="s">
        <v>458</v>
      </c>
      <c r="C706" s="99" t="s">
        <v>448</v>
      </c>
      <c r="D706" s="122">
        <f t="shared" ref="D706:M708" si="320">D707</f>
        <v>1155</v>
      </c>
      <c r="E706" s="122">
        <f t="shared" si="320"/>
        <v>290</v>
      </c>
      <c r="F706" s="122">
        <f t="shared" si="320"/>
        <v>300</v>
      </c>
      <c r="G706" s="122">
        <f t="shared" si="320"/>
        <v>290</v>
      </c>
      <c r="H706" s="122">
        <f t="shared" si="320"/>
        <v>275</v>
      </c>
      <c r="I706" s="20">
        <f t="shared" si="300"/>
        <v>1155</v>
      </c>
      <c r="J706" s="20">
        <f t="shared" si="301"/>
        <v>0</v>
      </c>
      <c r="K706" s="122">
        <f t="shared" si="320"/>
        <v>1155</v>
      </c>
      <c r="L706" s="122">
        <f t="shared" si="320"/>
        <v>1155</v>
      </c>
      <c r="M706" s="122">
        <f t="shared" si="320"/>
        <v>1155</v>
      </c>
    </row>
    <row r="707" spans="1:13" ht="14.25">
      <c r="A707" s="42"/>
      <c r="B707" s="24" t="s">
        <v>233</v>
      </c>
      <c r="C707" s="27"/>
      <c r="D707" s="78">
        <f t="shared" si="320"/>
        <v>1155</v>
      </c>
      <c r="E707" s="78">
        <f t="shared" si="320"/>
        <v>290</v>
      </c>
      <c r="F707" s="78">
        <f t="shared" si="320"/>
        <v>300</v>
      </c>
      <c r="G707" s="78">
        <f t="shared" si="320"/>
        <v>290</v>
      </c>
      <c r="H707" s="78">
        <f t="shared" si="320"/>
        <v>275</v>
      </c>
      <c r="I707" s="20">
        <f t="shared" si="300"/>
        <v>1155</v>
      </c>
      <c r="J707" s="20">
        <f t="shared" si="301"/>
        <v>0</v>
      </c>
      <c r="K707" s="78">
        <f t="shared" si="320"/>
        <v>1155</v>
      </c>
      <c r="L707" s="78">
        <f t="shared" si="320"/>
        <v>1155</v>
      </c>
      <c r="M707" s="78">
        <f t="shared" si="320"/>
        <v>1155</v>
      </c>
    </row>
    <row r="708" spans="1:13" ht="14.25">
      <c r="A708" s="42"/>
      <c r="B708" s="26" t="s">
        <v>234</v>
      </c>
      <c r="C708" s="27">
        <v>1</v>
      </c>
      <c r="D708" s="35">
        <f t="shared" si="320"/>
        <v>1155</v>
      </c>
      <c r="E708" s="35">
        <f t="shared" si="320"/>
        <v>290</v>
      </c>
      <c r="F708" s="35">
        <f t="shared" si="320"/>
        <v>300</v>
      </c>
      <c r="G708" s="35">
        <f t="shared" si="320"/>
        <v>290</v>
      </c>
      <c r="H708" s="35">
        <f t="shared" si="320"/>
        <v>275</v>
      </c>
      <c r="I708" s="20">
        <f t="shared" si="300"/>
        <v>1155</v>
      </c>
      <c r="J708" s="20">
        <f t="shared" si="301"/>
        <v>0</v>
      </c>
      <c r="K708" s="35">
        <f t="shared" si="320"/>
        <v>1155</v>
      </c>
      <c r="L708" s="35">
        <f t="shared" si="320"/>
        <v>1155</v>
      </c>
      <c r="M708" s="35">
        <f t="shared" si="320"/>
        <v>1155</v>
      </c>
    </row>
    <row r="709" spans="1:13" ht="14.25">
      <c r="A709" s="42"/>
      <c r="B709" s="26" t="s">
        <v>449</v>
      </c>
      <c r="C709" s="27" t="s">
        <v>450</v>
      </c>
      <c r="D709" s="35">
        <f t="shared" ref="D709:M709" si="321">D710+D711</f>
        <v>1155</v>
      </c>
      <c r="E709" s="35">
        <f t="shared" si="321"/>
        <v>290</v>
      </c>
      <c r="F709" s="35">
        <f t="shared" si="321"/>
        <v>300</v>
      </c>
      <c r="G709" s="35">
        <f t="shared" si="321"/>
        <v>290</v>
      </c>
      <c r="H709" s="35">
        <f t="shared" si="321"/>
        <v>275</v>
      </c>
      <c r="I709" s="20">
        <f t="shared" si="300"/>
        <v>1155</v>
      </c>
      <c r="J709" s="20">
        <f t="shared" si="301"/>
        <v>0</v>
      </c>
      <c r="K709" s="35">
        <f t="shared" si="321"/>
        <v>1155</v>
      </c>
      <c r="L709" s="35">
        <f t="shared" si="321"/>
        <v>1155</v>
      </c>
      <c r="M709" s="35">
        <f t="shared" si="321"/>
        <v>1155</v>
      </c>
    </row>
    <row r="710" spans="1:13" ht="14.25">
      <c r="A710" s="42"/>
      <c r="B710" s="26" t="s">
        <v>235</v>
      </c>
      <c r="C710" s="27">
        <v>10</v>
      </c>
      <c r="D710" s="21">
        <v>1105</v>
      </c>
      <c r="E710" s="21">
        <v>280</v>
      </c>
      <c r="F710" s="21">
        <v>280</v>
      </c>
      <c r="G710" s="21">
        <v>280</v>
      </c>
      <c r="H710" s="21">
        <v>265</v>
      </c>
      <c r="I710" s="20">
        <f t="shared" si="300"/>
        <v>1105</v>
      </c>
      <c r="J710" s="20">
        <f t="shared" si="301"/>
        <v>0</v>
      </c>
      <c r="K710" s="21">
        <v>1105</v>
      </c>
      <c r="L710" s="21">
        <v>1105</v>
      </c>
      <c r="M710" s="21">
        <v>1105</v>
      </c>
    </row>
    <row r="711" spans="1:13" ht="14.25">
      <c r="A711" s="42"/>
      <c r="B711" s="26" t="s">
        <v>236</v>
      </c>
      <c r="C711" s="27">
        <v>20</v>
      </c>
      <c r="D711" s="21">
        <v>50</v>
      </c>
      <c r="E711" s="21">
        <v>10</v>
      </c>
      <c r="F711" s="21">
        <v>20</v>
      </c>
      <c r="G711" s="21">
        <v>10</v>
      </c>
      <c r="H711" s="21">
        <v>10</v>
      </c>
      <c r="I711" s="20">
        <f t="shared" si="300"/>
        <v>50</v>
      </c>
      <c r="J711" s="20">
        <f t="shared" si="301"/>
        <v>0</v>
      </c>
      <c r="K711" s="21">
        <v>50</v>
      </c>
      <c r="L711" s="21">
        <v>50</v>
      </c>
      <c r="M711" s="21">
        <v>50</v>
      </c>
    </row>
    <row r="712" spans="1:13" ht="28.5" customHeight="1">
      <c r="A712" s="42" t="s">
        <v>459</v>
      </c>
      <c r="B712" s="120" t="s">
        <v>460</v>
      </c>
      <c r="C712" s="99" t="s">
        <v>448</v>
      </c>
      <c r="D712" s="122">
        <f t="shared" ref="D712:M714" si="322">D713</f>
        <v>1020</v>
      </c>
      <c r="E712" s="122">
        <f t="shared" si="322"/>
        <v>260</v>
      </c>
      <c r="F712" s="122">
        <f t="shared" si="322"/>
        <v>260</v>
      </c>
      <c r="G712" s="122">
        <f t="shared" si="322"/>
        <v>260</v>
      </c>
      <c r="H712" s="122">
        <f t="shared" si="322"/>
        <v>240</v>
      </c>
      <c r="I712" s="20">
        <f t="shared" si="300"/>
        <v>1020</v>
      </c>
      <c r="J712" s="20">
        <f t="shared" si="301"/>
        <v>0</v>
      </c>
      <c r="K712" s="122">
        <f t="shared" si="322"/>
        <v>1020</v>
      </c>
      <c r="L712" s="122">
        <f t="shared" si="322"/>
        <v>1020</v>
      </c>
      <c r="M712" s="122">
        <f t="shared" si="322"/>
        <v>1020</v>
      </c>
    </row>
    <row r="713" spans="1:13" ht="14.25">
      <c r="A713" s="42"/>
      <c r="B713" s="24" t="s">
        <v>233</v>
      </c>
      <c r="C713" s="27"/>
      <c r="D713" s="78">
        <f t="shared" si="322"/>
        <v>1020</v>
      </c>
      <c r="E713" s="78">
        <f t="shared" si="322"/>
        <v>260</v>
      </c>
      <c r="F713" s="78">
        <f t="shared" si="322"/>
        <v>260</v>
      </c>
      <c r="G713" s="78">
        <f t="shared" si="322"/>
        <v>260</v>
      </c>
      <c r="H713" s="78">
        <f t="shared" si="322"/>
        <v>240</v>
      </c>
      <c r="I713" s="20">
        <f t="shared" si="300"/>
        <v>1020</v>
      </c>
      <c r="J713" s="20">
        <f t="shared" si="301"/>
        <v>0</v>
      </c>
      <c r="K713" s="78">
        <f t="shared" si="322"/>
        <v>1020</v>
      </c>
      <c r="L713" s="78">
        <f t="shared" si="322"/>
        <v>1020</v>
      </c>
      <c r="M713" s="78">
        <f t="shared" si="322"/>
        <v>1020</v>
      </c>
    </row>
    <row r="714" spans="1:13" ht="14.25">
      <c r="A714" s="42"/>
      <c r="B714" s="26" t="s">
        <v>234</v>
      </c>
      <c r="C714" s="27">
        <v>1</v>
      </c>
      <c r="D714" s="35">
        <f t="shared" si="322"/>
        <v>1020</v>
      </c>
      <c r="E714" s="35">
        <f t="shared" si="322"/>
        <v>260</v>
      </c>
      <c r="F714" s="35">
        <f t="shared" si="322"/>
        <v>260</v>
      </c>
      <c r="G714" s="35">
        <f t="shared" si="322"/>
        <v>260</v>
      </c>
      <c r="H714" s="35">
        <f t="shared" si="322"/>
        <v>240</v>
      </c>
      <c r="I714" s="20">
        <f t="shared" si="300"/>
        <v>1020</v>
      </c>
      <c r="J714" s="20">
        <f t="shared" si="301"/>
        <v>0</v>
      </c>
      <c r="K714" s="35">
        <f t="shared" si="322"/>
        <v>1020</v>
      </c>
      <c r="L714" s="35">
        <f t="shared" si="322"/>
        <v>1020</v>
      </c>
      <c r="M714" s="35">
        <f t="shared" si="322"/>
        <v>1020</v>
      </c>
    </row>
    <row r="715" spans="1:13" ht="14.25">
      <c r="A715" s="42"/>
      <c r="B715" s="26" t="s">
        <v>449</v>
      </c>
      <c r="C715" s="27" t="s">
        <v>450</v>
      </c>
      <c r="D715" s="35">
        <f t="shared" ref="D715:M715" si="323">D716+D717</f>
        <v>1020</v>
      </c>
      <c r="E715" s="35">
        <f t="shared" si="323"/>
        <v>260</v>
      </c>
      <c r="F715" s="35">
        <f t="shared" si="323"/>
        <v>260</v>
      </c>
      <c r="G715" s="35">
        <f t="shared" si="323"/>
        <v>260</v>
      </c>
      <c r="H715" s="35">
        <f t="shared" si="323"/>
        <v>240</v>
      </c>
      <c r="I715" s="20">
        <f t="shared" si="300"/>
        <v>1020</v>
      </c>
      <c r="J715" s="20">
        <f t="shared" si="301"/>
        <v>0</v>
      </c>
      <c r="K715" s="35">
        <f t="shared" si="323"/>
        <v>1020</v>
      </c>
      <c r="L715" s="35">
        <f t="shared" si="323"/>
        <v>1020</v>
      </c>
      <c r="M715" s="35">
        <f t="shared" si="323"/>
        <v>1020</v>
      </c>
    </row>
    <row r="716" spans="1:13" ht="14.25">
      <c r="A716" s="42"/>
      <c r="B716" s="26" t="s">
        <v>235</v>
      </c>
      <c r="C716" s="27">
        <v>10</v>
      </c>
      <c r="D716" s="21">
        <v>980</v>
      </c>
      <c r="E716" s="21">
        <v>250</v>
      </c>
      <c r="F716" s="21">
        <v>250</v>
      </c>
      <c r="G716" s="21">
        <v>250</v>
      </c>
      <c r="H716" s="21">
        <v>230</v>
      </c>
      <c r="I716" s="20">
        <f t="shared" ref="I716:I779" si="324">E716+F716+G716+H716</f>
        <v>980</v>
      </c>
      <c r="J716" s="20">
        <f t="shared" ref="J716:J779" si="325">D716-I716</f>
        <v>0</v>
      </c>
      <c r="K716" s="21">
        <v>980</v>
      </c>
      <c r="L716" s="21">
        <v>980</v>
      </c>
      <c r="M716" s="21">
        <v>980</v>
      </c>
    </row>
    <row r="717" spans="1:13" ht="13.5" customHeight="1">
      <c r="A717" s="42"/>
      <c r="B717" s="26" t="s">
        <v>236</v>
      </c>
      <c r="C717" s="27">
        <v>20</v>
      </c>
      <c r="D717" s="21">
        <v>40</v>
      </c>
      <c r="E717" s="21">
        <v>10</v>
      </c>
      <c r="F717" s="21">
        <v>10</v>
      </c>
      <c r="G717" s="21">
        <v>10</v>
      </c>
      <c r="H717" s="21">
        <v>10</v>
      </c>
      <c r="I717" s="20">
        <f t="shared" si="324"/>
        <v>40</v>
      </c>
      <c r="J717" s="20">
        <f t="shared" si="325"/>
        <v>0</v>
      </c>
      <c r="K717" s="21">
        <v>40</v>
      </c>
      <c r="L717" s="21">
        <v>40</v>
      </c>
      <c r="M717" s="21">
        <v>40</v>
      </c>
    </row>
    <row r="718" spans="1:13" ht="14.25" hidden="1" customHeight="1">
      <c r="A718" s="166">
        <v>2.2999999999999998</v>
      </c>
      <c r="B718" s="156" t="s">
        <v>461</v>
      </c>
      <c r="C718" s="121" t="s">
        <v>462</v>
      </c>
      <c r="D718" s="122">
        <f t="shared" ref="D718:M718" si="326">D719+D722+D725+D728+D731+D734</f>
        <v>0</v>
      </c>
      <c r="E718" s="122">
        <f t="shared" si="326"/>
        <v>0</v>
      </c>
      <c r="F718" s="122">
        <f t="shared" si="326"/>
        <v>0</v>
      </c>
      <c r="G718" s="122">
        <f t="shared" si="326"/>
        <v>0</v>
      </c>
      <c r="H718" s="122">
        <f t="shared" si="326"/>
        <v>0</v>
      </c>
      <c r="I718" s="20">
        <f t="shared" si="324"/>
        <v>0</v>
      </c>
      <c r="J718" s="20">
        <f t="shared" si="325"/>
        <v>0</v>
      </c>
      <c r="K718" s="122">
        <f t="shared" si="326"/>
        <v>0</v>
      </c>
      <c r="L718" s="122">
        <f t="shared" si="326"/>
        <v>0</v>
      </c>
      <c r="M718" s="122">
        <f t="shared" si="326"/>
        <v>0</v>
      </c>
    </row>
    <row r="719" spans="1:13" ht="14.25" hidden="1" customHeight="1">
      <c r="A719" s="42" t="s">
        <v>463</v>
      </c>
      <c r="B719" s="24" t="s">
        <v>464</v>
      </c>
      <c r="C719" s="25" t="s">
        <v>462</v>
      </c>
      <c r="D719" s="37">
        <f t="shared" ref="D719:M720" si="327">D720</f>
        <v>0</v>
      </c>
      <c r="E719" s="37">
        <f t="shared" si="327"/>
        <v>0</v>
      </c>
      <c r="F719" s="37">
        <f t="shared" si="327"/>
        <v>0</v>
      </c>
      <c r="G719" s="37">
        <f t="shared" si="327"/>
        <v>0</v>
      </c>
      <c r="H719" s="37">
        <f t="shared" si="327"/>
        <v>0</v>
      </c>
      <c r="I719" s="20">
        <f t="shared" si="324"/>
        <v>0</v>
      </c>
      <c r="J719" s="20">
        <f t="shared" si="325"/>
        <v>0</v>
      </c>
      <c r="K719" s="37">
        <f t="shared" si="327"/>
        <v>0</v>
      </c>
      <c r="L719" s="37">
        <f t="shared" si="327"/>
        <v>0</v>
      </c>
      <c r="M719" s="37">
        <f t="shared" si="327"/>
        <v>0</v>
      </c>
    </row>
    <row r="720" spans="1:13" ht="10.5" hidden="1" customHeight="1">
      <c r="A720" s="42"/>
      <c r="B720" s="26" t="s">
        <v>246</v>
      </c>
      <c r="C720" s="27"/>
      <c r="D720" s="47">
        <f t="shared" si="327"/>
        <v>0</v>
      </c>
      <c r="E720" s="47">
        <f t="shared" si="327"/>
        <v>0</v>
      </c>
      <c r="F720" s="47">
        <f t="shared" si="327"/>
        <v>0</v>
      </c>
      <c r="G720" s="47">
        <f t="shared" si="327"/>
        <v>0</v>
      </c>
      <c r="H720" s="47">
        <f t="shared" si="327"/>
        <v>0</v>
      </c>
      <c r="I720" s="20">
        <f t="shared" si="324"/>
        <v>0</v>
      </c>
      <c r="J720" s="20">
        <f t="shared" si="325"/>
        <v>0</v>
      </c>
      <c r="K720" s="47">
        <f t="shared" si="327"/>
        <v>0</v>
      </c>
      <c r="L720" s="47">
        <f t="shared" si="327"/>
        <v>0</v>
      </c>
      <c r="M720" s="47">
        <f t="shared" si="327"/>
        <v>0</v>
      </c>
    </row>
    <row r="721" spans="1:13" ht="30" hidden="1" customHeight="1">
      <c r="A721" s="42"/>
      <c r="B721" s="16" t="s">
        <v>465</v>
      </c>
      <c r="C721" s="27" t="s">
        <v>251</v>
      </c>
      <c r="D721" s="21"/>
      <c r="E721" s="21"/>
      <c r="F721" s="21"/>
      <c r="G721" s="21"/>
      <c r="H721" s="21"/>
      <c r="I721" s="20">
        <f t="shared" si="324"/>
        <v>0</v>
      </c>
      <c r="J721" s="20">
        <f t="shared" si="325"/>
        <v>0</v>
      </c>
      <c r="K721" s="21"/>
      <c r="L721" s="21"/>
      <c r="M721" s="21"/>
    </row>
    <row r="722" spans="1:13" ht="14.25" hidden="1" customHeight="1">
      <c r="A722" s="42" t="s">
        <v>466</v>
      </c>
      <c r="B722" s="14" t="s">
        <v>467</v>
      </c>
      <c r="C722" s="25" t="s">
        <v>462</v>
      </c>
      <c r="D722" s="37">
        <f t="shared" ref="D722:M723" si="328">D723</f>
        <v>0</v>
      </c>
      <c r="E722" s="37">
        <f t="shared" si="328"/>
        <v>0</v>
      </c>
      <c r="F722" s="37">
        <f t="shared" si="328"/>
        <v>0</v>
      </c>
      <c r="G722" s="37">
        <f t="shared" si="328"/>
        <v>0</v>
      </c>
      <c r="H722" s="37">
        <f t="shared" si="328"/>
        <v>0</v>
      </c>
      <c r="I722" s="20">
        <f t="shared" si="324"/>
        <v>0</v>
      </c>
      <c r="J722" s="20">
        <f t="shared" si="325"/>
        <v>0</v>
      </c>
      <c r="K722" s="37">
        <f t="shared" si="328"/>
        <v>0</v>
      </c>
      <c r="L722" s="37">
        <f t="shared" si="328"/>
        <v>0</v>
      </c>
      <c r="M722" s="37">
        <f t="shared" si="328"/>
        <v>0</v>
      </c>
    </row>
    <row r="723" spans="1:13" ht="15" hidden="1" customHeight="1">
      <c r="A723" s="42"/>
      <c r="B723" s="26" t="s">
        <v>246</v>
      </c>
      <c r="C723" s="27"/>
      <c r="D723" s="47">
        <f t="shared" si="328"/>
        <v>0</v>
      </c>
      <c r="E723" s="47">
        <f t="shared" si="328"/>
        <v>0</v>
      </c>
      <c r="F723" s="47">
        <f t="shared" si="328"/>
        <v>0</v>
      </c>
      <c r="G723" s="47">
        <f t="shared" si="328"/>
        <v>0</v>
      </c>
      <c r="H723" s="47">
        <f t="shared" si="328"/>
        <v>0</v>
      </c>
      <c r="I723" s="20">
        <f t="shared" si="324"/>
        <v>0</v>
      </c>
      <c r="J723" s="20">
        <f t="shared" si="325"/>
        <v>0</v>
      </c>
      <c r="K723" s="47">
        <f t="shared" si="328"/>
        <v>0</v>
      </c>
      <c r="L723" s="47">
        <f t="shared" si="328"/>
        <v>0</v>
      </c>
      <c r="M723" s="47">
        <f t="shared" si="328"/>
        <v>0</v>
      </c>
    </row>
    <row r="724" spans="1:13" ht="30" hidden="1" customHeight="1">
      <c r="A724" s="42"/>
      <c r="B724" s="16" t="s">
        <v>465</v>
      </c>
      <c r="C724" s="27" t="s">
        <v>251</v>
      </c>
      <c r="D724" s="21"/>
      <c r="E724" s="21"/>
      <c r="F724" s="21"/>
      <c r="G724" s="21"/>
      <c r="H724" s="21"/>
      <c r="I724" s="20">
        <f t="shared" si="324"/>
        <v>0</v>
      </c>
      <c r="J724" s="20">
        <f t="shared" si="325"/>
        <v>0</v>
      </c>
      <c r="K724" s="21"/>
      <c r="L724" s="21"/>
      <c r="M724" s="21"/>
    </row>
    <row r="725" spans="1:13" ht="17.25" hidden="1" customHeight="1">
      <c r="A725" s="42" t="s">
        <v>466</v>
      </c>
      <c r="B725" s="14" t="s">
        <v>468</v>
      </c>
      <c r="C725" s="25" t="s">
        <v>462</v>
      </c>
      <c r="D725" s="37">
        <f t="shared" ref="D725:M726" si="329">D726</f>
        <v>0</v>
      </c>
      <c r="E725" s="37">
        <f t="shared" si="329"/>
        <v>0</v>
      </c>
      <c r="F725" s="37">
        <f t="shared" si="329"/>
        <v>0</v>
      </c>
      <c r="G725" s="37">
        <f t="shared" si="329"/>
        <v>0</v>
      </c>
      <c r="H725" s="37">
        <f t="shared" si="329"/>
        <v>0</v>
      </c>
      <c r="I725" s="20">
        <f t="shared" si="324"/>
        <v>0</v>
      </c>
      <c r="J725" s="20">
        <f t="shared" si="325"/>
        <v>0</v>
      </c>
      <c r="K725" s="37">
        <f t="shared" si="329"/>
        <v>0</v>
      </c>
      <c r="L725" s="37">
        <f t="shared" si="329"/>
        <v>0</v>
      </c>
      <c r="M725" s="37">
        <f t="shared" si="329"/>
        <v>0</v>
      </c>
    </row>
    <row r="726" spans="1:13" ht="15" hidden="1" customHeight="1">
      <c r="A726" s="42"/>
      <c r="B726" s="26" t="s">
        <v>246</v>
      </c>
      <c r="C726" s="27"/>
      <c r="D726" s="47">
        <f t="shared" si="329"/>
        <v>0</v>
      </c>
      <c r="E726" s="47">
        <f t="shared" si="329"/>
        <v>0</v>
      </c>
      <c r="F726" s="47">
        <f t="shared" si="329"/>
        <v>0</v>
      </c>
      <c r="G726" s="47">
        <f t="shared" si="329"/>
        <v>0</v>
      </c>
      <c r="H726" s="47">
        <f t="shared" si="329"/>
        <v>0</v>
      </c>
      <c r="I726" s="20">
        <f t="shared" si="324"/>
        <v>0</v>
      </c>
      <c r="J726" s="20">
        <f t="shared" si="325"/>
        <v>0</v>
      </c>
      <c r="K726" s="47">
        <f t="shared" si="329"/>
        <v>0</v>
      </c>
      <c r="L726" s="47">
        <f t="shared" si="329"/>
        <v>0</v>
      </c>
      <c r="M726" s="47">
        <f t="shared" si="329"/>
        <v>0</v>
      </c>
    </row>
    <row r="727" spans="1:13" ht="30" hidden="1" customHeight="1">
      <c r="A727" s="42"/>
      <c r="B727" s="16" t="s">
        <v>465</v>
      </c>
      <c r="C727" s="27" t="s">
        <v>251</v>
      </c>
      <c r="D727" s="21"/>
      <c r="E727" s="21"/>
      <c r="F727" s="21"/>
      <c r="G727" s="21"/>
      <c r="H727" s="21"/>
      <c r="I727" s="20">
        <f t="shared" si="324"/>
        <v>0</v>
      </c>
      <c r="J727" s="20">
        <f t="shared" si="325"/>
        <v>0</v>
      </c>
      <c r="K727" s="21"/>
      <c r="L727" s="21"/>
      <c r="M727" s="21"/>
    </row>
    <row r="728" spans="1:13" ht="14.25" hidden="1" customHeight="1">
      <c r="A728" s="42" t="s">
        <v>466</v>
      </c>
      <c r="B728" s="14" t="s">
        <v>469</v>
      </c>
      <c r="C728" s="25" t="s">
        <v>462</v>
      </c>
      <c r="D728" s="37">
        <f t="shared" ref="D728:M729" si="330">D729</f>
        <v>0</v>
      </c>
      <c r="E728" s="37">
        <f t="shared" si="330"/>
        <v>0</v>
      </c>
      <c r="F728" s="37">
        <f t="shared" si="330"/>
        <v>0</v>
      </c>
      <c r="G728" s="37">
        <f t="shared" si="330"/>
        <v>0</v>
      </c>
      <c r="H728" s="37">
        <f t="shared" si="330"/>
        <v>0</v>
      </c>
      <c r="I728" s="20">
        <f t="shared" si="324"/>
        <v>0</v>
      </c>
      <c r="J728" s="20">
        <f t="shared" si="325"/>
        <v>0</v>
      </c>
      <c r="K728" s="37">
        <f t="shared" si="330"/>
        <v>0</v>
      </c>
      <c r="L728" s="37">
        <f t="shared" si="330"/>
        <v>0</v>
      </c>
      <c r="M728" s="37">
        <f t="shared" si="330"/>
        <v>0</v>
      </c>
    </row>
    <row r="729" spans="1:13" ht="10.5" hidden="1" customHeight="1">
      <c r="A729" s="42"/>
      <c r="B729" s="26" t="s">
        <v>246</v>
      </c>
      <c r="C729" s="27"/>
      <c r="D729" s="47">
        <f t="shared" si="330"/>
        <v>0</v>
      </c>
      <c r="E729" s="47">
        <f t="shared" si="330"/>
        <v>0</v>
      </c>
      <c r="F729" s="47">
        <f t="shared" si="330"/>
        <v>0</v>
      </c>
      <c r="G729" s="47">
        <f t="shared" si="330"/>
        <v>0</v>
      </c>
      <c r="H729" s="47">
        <f t="shared" si="330"/>
        <v>0</v>
      </c>
      <c r="I729" s="20">
        <f t="shared" si="324"/>
        <v>0</v>
      </c>
      <c r="J729" s="20">
        <f t="shared" si="325"/>
        <v>0</v>
      </c>
      <c r="K729" s="47">
        <f t="shared" si="330"/>
        <v>0</v>
      </c>
      <c r="L729" s="47">
        <f t="shared" si="330"/>
        <v>0</v>
      </c>
      <c r="M729" s="47">
        <f t="shared" si="330"/>
        <v>0</v>
      </c>
    </row>
    <row r="730" spans="1:13" ht="14.25" hidden="1" customHeight="1">
      <c r="A730" s="42"/>
      <c r="B730" s="16" t="s">
        <v>465</v>
      </c>
      <c r="C730" s="27" t="s">
        <v>251</v>
      </c>
      <c r="D730" s="21"/>
      <c r="E730" s="21"/>
      <c r="F730" s="21"/>
      <c r="G730" s="21"/>
      <c r="H730" s="21"/>
      <c r="I730" s="20">
        <f t="shared" si="324"/>
        <v>0</v>
      </c>
      <c r="J730" s="20">
        <f t="shared" si="325"/>
        <v>0</v>
      </c>
      <c r="K730" s="21"/>
      <c r="L730" s="21"/>
      <c r="M730" s="21"/>
    </row>
    <row r="731" spans="1:13" ht="13.5" hidden="1" customHeight="1">
      <c r="A731" s="42" t="s">
        <v>466</v>
      </c>
      <c r="B731" s="14" t="s">
        <v>470</v>
      </c>
      <c r="C731" s="25" t="s">
        <v>462</v>
      </c>
      <c r="D731" s="37">
        <f t="shared" ref="D731:M732" si="331">D732</f>
        <v>0</v>
      </c>
      <c r="E731" s="37">
        <f t="shared" si="331"/>
        <v>0</v>
      </c>
      <c r="F731" s="37">
        <f t="shared" si="331"/>
        <v>0</v>
      </c>
      <c r="G731" s="37">
        <f t="shared" si="331"/>
        <v>0</v>
      </c>
      <c r="H731" s="37">
        <f t="shared" si="331"/>
        <v>0</v>
      </c>
      <c r="I731" s="20">
        <f t="shared" si="324"/>
        <v>0</v>
      </c>
      <c r="J731" s="20">
        <f t="shared" si="325"/>
        <v>0</v>
      </c>
      <c r="K731" s="37">
        <f t="shared" si="331"/>
        <v>0</v>
      </c>
      <c r="L731" s="37">
        <f t="shared" si="331"/>
        <v>0</v>
      </c>
      <c r="M731" s="37">
        <f t="shared" si="331"/>
        <v>0</v>
      </c>
    </row>
    <row r="732" spans="1:13" ht="15" hidden="1" customHeight="1">
      <c r="A732" s="42"/>
      <c r="B732" s="26" t="s">
        <v>246</v>
      </c>
      <c r="C732" s="27"/>
      <c r="D732" s="47">
        <f t="shared" si="331"/>
        <v>0</v>
      </c>
      <c r="E732" s="47">
        <f t="shared" si="331"/>
        <v>0</v>
      </c>
      <c r="F732" s="47">
        <f t="shared" si="331"/>
        <v>0</v>
      </c>
      <c r="G732" s="47">
        <f t="shared" si="331"/>
        <v>0</v>
      </c>
      <c r="H732" s="47">
        <f t="shared" si="331"/>
        <v>0</v>
      </c>
      <c r="I732" s="20">
        <f t="shared" si="324"/>
        <v>0</v>
      </c>
      <c r="J732" s="20">
        <f t="shared" si="325"/>
        <v>0</v>
      </c>
      <c r="K732" s="47">
        <f t="shared" si="331"/>
        <v>0</v>
      </c>
      <c r="L732" s="47">
        <f t="shared" si="331"/>
        <v>0</v>
      </c>
      <c r="M732" s="47">
        <f t="shared" si="331"/>
        <v>0</v>
      </c>
    </row>
    <row r="733" spans="1:13" ht="30" hidden="1" customHeight="1">
      <c r="A733" s="42"/>
      <c r="B733" s="16" t="s">
        <v>465</v>
      </c>
      <c r="C733" s="27" t="s">
        <v>251</v>
      </c>
      <c r="D733" s="21"/>
      <c r="E733" s="21"/>
      <c r="F733" s="21"/>
      <c r="G733" s="21"/>
      <c r="H733" s="21"/>
      <c r="I733" s="20">
        <f t="shared" si="324"/>
        <v>0</v>
      </c>
      <c r="J733" s="20">
        <f t="shared" si="325"/>
        <v>0</v>
      </c>
      <c r="K733" s="21"/>
      <c r="L733" s="21"/>
      <c r="M733" s="21"/>
    </row>
    <row r="734" spans="1:13" ht="14.25" hidden="1" customHeight="1">
      <c r="A734" s="42" t="s">
        <v>466</v>
      </c>
      <c r="B734" s="14" t="s">
        <v>471</v>
      </c>
      <c r="C734" s="25" t="s">
        <v>462</v>
      </c>
      <c r="D734" s="37">
        <f t="shared" ref="D734:M735" si="332">D735</f>
        <v>0</v>
      </c>
      <c r="E734" s="37">
        <f t="shared" si="332"/>
        <v>0</v>
      </c>
      <c r="F734" s="37">
        <f t="shared" si="332"/>
        <v>0</v>
      </c>
      <c r="G734" s="37">
        <f t="shared" si="332"/>
        <v>0</v>
      </c>
      <c r="H734" s="37">
        <f t="shared" si="332"/>
        <v>0</v>
      </c>
      <c r="I734" s="20">
        <f t="shared" si="324"/>
        <v>0</v>
      </c>
      <c r="J734" s="20">
        <f t="shared" si="325"/>
        <v>0</v>
      </c>
      <c r="K734" s="37">
        <f t="shared" si="332"/>
        <v>0</v>
      </c>
      <c r="L734" s="37">
        <f t="shared" si="332"/>
        <v>0</v>
      </c>
      <c r="M734" s="37">
        <f t="shared" si="332"/>
        <v>0</v>
      </c>
    </row>
    <row r="735" spans="1:13" ht="15" hidden="1" customHeight="1">
      <c r="A735" s="42"/>
      <c r="B735" s="26" t="s">
        <v>246</v>
      </c>
      <c r="C735" s="27"/>
      <c r="D735" s="47">
        <f t="shared" si="332"/>
        <v>0</v>
      </c>
      <c r="E735" s="47">
        <f t="shared" si="332"/>
        <v>0</v>
      </c>
      <c r="F735" s="47">
        <f t="shared" si="332"/>
        <v>0</v>
      </c>
      <c r="G735" s="47">
        <f t="shared" si="332"/>
        <v>0</v>
      </c>
      <c r="H735" s="47">
        <f t="shared" si="332"/>
        <v>0</v>
      </c>
      <c r="I735" s="20">
        <f t="shared" si="324"/>
        <v>0</v>
      </c>
      <c r="J735" s="20">
        <f t="shared" si="325"/>
        <v>0</v>
      </c>
      <c r="K735" s="47">
        <f t="shared" si="332"/>
        <v>0</v>
      </c>
      <c r="L735" s="47">
        <f t="shared" si="332"/>
        <v>0</v>
      </c>
      <c r="M735" s="47">
        <f t="shared" si="332"/>
        <v>0</v>
      </c>
    </row>
    <row r="736" spans="1:13" ht="30" hidden="1" customHeight="1">
      <c r="A736" s="42"/>
      <c r="B736" s="16" t="s">
        <v>465</v>
      </c>
      <c r="C736" s="27" t="s">
        <v>251</v>
      </c>
      <c r="D736" s="21"/>
      <c r="E736" s="21"/>
      <c r="F736" s="21"/>
      <c r="G736" s="21"/>
      <c r="H736" s="21"/>
      <c r="I736" s="20">
        <f t="shared" si="324"/>
        <v>0</v>
      </c>
      <c r="J736" s="20">
        <f t="shared" si="325"/>
        <v>0</v>
      </c>
      <c r="K736" s="21"/>
      <c r="L736" s="21"/>
      <c r="M736" s="21"/>
    </row>
    <row r="737" spans="1:13" ht="19.5" customHeight="1">
      <c r="A737" s="77">
        <v>3</v>
      </c>
      <c r="B737" s="155" t="s">
        <v>472</v>
      </c>
      <c r="C737" s="93" t="s">
        <v>473</v>
      </c>
      <c r="D737" s="94">
        <f t="shared" ref="D737:M737" si="333">D751+D765+D774+D780+D786+D796+D806+D815+D834+D839+D853+D861+D824+D849</f>
        <v>102684</v>
      </c>
      <c r="E737" s="94">
        <f t="shared" si="333"/>
        <v>48645</v>
      </c>
      <c r="F737" s="94">
        <f t="shared" si="333"/>
        <v>17660</v>
      </c>
      <c r="G737" s="94">
        <f t="shared" si="333"/>
        <v>18346</v>
      </c>
      <c r="H737" s="94">
        <f t="shared" si="333"/>
        <v>18033</v>
      </c>
      <c r="I737" s="20">
        <f t="shared" si="324"/>
        <v>102684</v>
      </c>
      <c r="J737" s="20">
        <f t="shared" si="325"/>
        <v>0</v>
      </c>
      <c r="K737" s="94">
        <f t="shared" si="333"/>
        <v>70995</v>
      </c>
      <c r="L737" s="94">
        <f t="shared" si="333"/>
        <v>70995</v>
      </c>
      <c r="M737" s="94">
        <f t="shared" si="333"/>
        <v>70995</v>
      </c>
    </row>
    <row r="738" spans="1:13" ht="18.75" customHeight="1">
      <c r="A738" s="42"/>
      <c r="B738" s="24" t="s">
        <v>233</v>
      </c>
      <c r="C738" s="25"/>
      <c r="D738" s="78">
        <f t="shared" ref="D738:M739" si="334">D752+D766+D787+D797+D807+D816+D835+D840+D854+D862+D825+D850</f>
        <v>70995</v>
      </c>
      <c r="E738" s="78">
        <f t="shared" si="334"/>
        <v>16956</v>
      </c>
      <c r="F738" s="78">
        <f t="shared" si="334"/>
        <v>17660</v>
      </c>
      <c r="G738" s="78">
        <f t="shared" si="334"/>
        <v>18346</v>
      </c>
      <c r="H738" s="78">
        <f t="shared" si="334"/>
        <v>18033</v>
      </c>
      <c r="I738" s="20">
        <f t="shared" si="324"/>
        <v>70995</v>
      </c>
      <c r="J738" s="20">
        <f t="shared" si="325"/>
        <v>0</v>
      </c>
      <c r="K738" s="78">
        <f t="shared" si="334"/>
        <v>70995</v>
      </c>
      <c r="L738" s="78">
        <f t="shared" si="334"/>
        <v>70995</v>
      </c>
      <c r="M738" s="78">
        <f t="shared" si="334"/>
        <v>70995</v>
      </c>
    </row>
    <row r="739" spans="1:13" ht="14.25">
      <c r="A739" s="42"/>
      <c r="B739" s="26" t="s">
        <v>234</v>
      </c>
      <c r="C739" s="27">
        <v>1</v>
      </c>
      <c r="D739" s="35">
        <f t="shared" si="334"/>
        <v>70995</v>
      </c>
      <c r="E739" s="35">
        <f t="shared" si="334"/>
        <v>16956</v>
      </c>
      <c r="F739" s="35">
        <f t="shared" si="334"/>
        <v>17660</v>
      </c>
      <c r="G739" s="35">
        <f t="shared" si="334"/>
        <v>18346</v>
      </c>
      <c r="H739" s="35">
        <f t="shared" si="334"/>
        <v>18033</v>
      </c>
      <c r="I739" s="20">
        <f t="shared" si="324"/>
        <v>70995</v>
      </c>
      <c r="J739" s="20">
        <f t="shared" si="325"/>
        <v>0</v>
      </c>
      <c r="K739" s="35">
        <f t="shared" si="334"/>
        <v>70995</v>
      </c>
      <c r="L739" s="35">
        <f t="shared" si="334"/>
        <v>70995</v>
      </c>
      <c r="M739" s="35">
        <f t="shared" si="334"/>
        <v>70995</v>
      </c>
    </row>
    <row r="740" spans="1:13" ht="14.25">
      <c r="A740" s="42"/>
      <c r="B740" s="26" t="s">
        <v>235</v>
      </c>
      <c r="C740" s="27">
        <v>10</v>
      </c>
      <c r="D740" s="35">
        <f t="shared" ref="D740:M740" si="335">D755</f>
        <v>5600</v>
      </c>
      <c r="E740" s="35">
        <f t="shared" si="335"/>
        <v>1400</v>
      </c>
      <c r="F740" s="35">
        <f t="shared" si="335"/>
        <v>1400</v>
      </c>
      <c r="G740" s="35">
        <f t="shared" si="335"/>
        <v>1400</v>
      </c>
      <c r="H740" s="35">
        <f t="shared" si="335"/>
        <v>1400</v>
      </c>
      <c r="I740" s="20">
        <f t="shared" si="324"/>
        <v>5600</v>
      </c>
      <c r="J740" s="20">
        <f t="shared" si="325"/>
        <v>0</v>
      </c>
      <c r="K740" s="35">
        <f t="shared" si="335"/>
        <v>5600</v>
      </c>
      <c r="L740" s="35">
        <f t="shared" si="335"/>
        <v>5600</v>
      </c>
      <c r="M740" s="35">
        <f t="shared" si="335"/>
        <v>5600</v>
      </c>
    </row>
    <row r="741" spans="1:13" ht="14.25">
      <c r="A741" s="42"/>
      <c r="B741" s="26" t="s">
        <v>236</v>
      </c>
      <c r="C741" s="27">
        <v>20</v>
      </c>
      <c r="D741" s="35">
        <f t="shared" ref="D741:M741" si="336">D856+D756</f>
        <v>2100</v>
      </c>
      <c r="E741" s="35">
        <f t="shared" si="336"/>
        <v>500</v>
      </c>
      <c r="F741" s="35">
        <f t="shared" si="336"/>
        <v>500</v>
      </c>
      <c r="G741" s="35">
        <f t="shared" si="336"/>
        <v>650</v>
      </c>
      <c r="H741" s="35">
        <f t="shared" si="336"/>
        <v>450</v>
      </c>
      <c r="I741" s="20">
        <f t="shared" si="324"/>
        <v>2100</v>
      </c>
      <c r="J741" s="20">
        <f t="shared" si="325"/>
        <v>0</v>
      </c>
      <c r="K741" s="35">
        <f t="shared" si="336"/>
        <v>2100</v>
      </c>
      <c r="L741" s="35">
        <f t="shared" si="336"/>
        <v>2100</v>
      </c>
      <c r="M741" s="35">
        <f t="shared" si="336"/>
        <v>2100</v>
      </c>
    </row>
    <row r="742" spans="1:13" ht="14.25">
      <c r="A742" s="42"/>
      <c r="B742" s="26" t="s">
        <v>393</v>
      </c>
      <c r="C742" s="27">
        <v>51</v>
      </c>
      <c r="D742" s="35">
        <f t="shared" ref="D742:M742" si="337">D768+D789+D799+D809+D818+D842+D827</f>
        <v>41405</v>
      </c>
      <c r="E742" s="35">
        <f t="shared" si="337"/>
        <v>10406</v>
      </c>
      <c r="F742" s="35">
        <f t="shared" si="337"/>
        <v>10010</v>
      </c>
      <c r="G742" s="35">
        <f t="shared" si="337"/>
        <v>10495</v>
      </c>
      <c r="H742" s="35">
        <f t="shared" si="337"/>
        <v>10494</v>
      </c>
      <c r="I742" s="20">
        <f t="shared" si="324"/>
        <v>41405</v>
      </c>
      <c r="J742" s="20">
        <f t="shared" si="325"/>
        <v>0</v>
      </c>
      <c r="K742" s="35">
        <f t="shared" si="337"/>
        <v>41405</v>
      </c>
      <c r="L742" s="35">
        <f t="shared" si="337"/>
        <v>41405</v>
      </c>
      <c r="M742" s="35">
        <f t="shared" si="337"/>
        <v>41405</v>
      </c>
    </row>
    <row r="743" spans="1:13" ht="15" customHeight="1">
      <c r="A743" s="42"/>
      <c r="B743" s="26" t="s">
        <v>243</v>
      </c>
      <c r="C743" s="27">
        <v>59</v>
      </c>
      <c r="D743" s="35">
        <f t="shared" ref="D743:M743" si="338">D837+D857+D864+D852+D757</f>
        <v>21890</v>
      </c>
      <c r="E743" s="35">
        <f t="shared" si="338"/>
        <v>4650</v>
      </c>
      <c r="F743" s="35">
        <f t="shared" si="338"/>
        <v>5750</v>
      </c>
      <c r="G743" s="35">
        <f t="shared" si="338"/>
        <v>5801</v>
      </c>
      <c r="H743" s="35">
        <f t="shared" si="338"/>
        <v>5689</v>
      </c>
      <c r="I743" s="20">
        <f t="shared" si="324"/>
        <v>21890</v>
      </c>
      <c r="J743" s="20">
        <f t="shared" si="325"/>
        <v>0</v>
      </c>
      <c r="K743" s="35">
        <f t="shared" si="338"/>
        <v>21890</v>
      </c>
      <c r="L743" s="35">
        <f t="shared" si="338"/>
        <v>21890</v>
      </c>
      <c r="M743" s="35">
        <f t="shared" si="338"/>
        <v>21890</v>
      </c>
    </row>
    <row r="744" spans="1:13" ht="15" customHeight="1">
      <c r="A744" s="42"/>
      <c r="B744" s="26" t="s">
        <v>245</v>
      </c>
      <c r="C744" s="25">
        <v>85.01</v>
      </c>
      <c r="D744" s="78">
        <f t="shared" ref="D744:M744" si="339">D758+D845+D831++D803+D821</f>
        <v>0</v>
      </c>
      <c r="E744" s="78">
        <f t="shared" si="339"/>
        <v>0</v>
      </c>
      <c r="F744" s="78">
        <f t="shared" si="339"/>
        <v>0</v>
      </c>
      <c r="G744" s="78">
        <f t="shared" si="339"/>
        <v>0</v>
      </c>
      <c r="H744" s="78">
        <f t="shared" si="339"/>
        <v>0</v>
      </c>
      <c r="I744" s="20">
        <f t="shared" si="324"/>
        <v>0</v>
      </c>
      <c r="J744" s="20">
        <f t="shared" si="325"/>
        <v>0</v>
      </c>
      <c r="K744" s="78">
        <f t="shared" si="339"/>
        <v>0</v>
      </c>
      <c r="L744" s="78">
        <f t="shared" si="339"/>
        <v>0</v>
      </c>
      <c r="M744" s="78">
        <f t="shared" si="339"/>
        <v>0</v>
      </c>
    </row>
    <row r="745" spans="1:13" ht="15" customHeight="1">
      <c r="A745" s="42"/>
      <c r="B745" s="24" t="s">
        <v>246</v>
      </c>
      <c r="C745" s="27"/>
      <c r="D745" s="78">
        <f t="shared" ref="D745:M745" si="340">D759+D772+D775+D781+D793+D804+D813+D822+D846+D832</f>
        <v>31689</v>
      </c>
      <c r="E745" s="78">
        <f t="shared" si="340"/>
        <v>31689</v>
      </c>
      <c r="F745" s="78">
        <f t="shared" si="340"/>
        <v>0</v>
      </c>
      <c r="G745" s="78">
        <f t="shared" si="340"/>
        <v>0</v>
      </c>
      <c r="H745" s="78">
        <f t="shared" si="340"/>
        <v>0</v>
      </c>
      <c r="I745" s="20">
        <f t="shared" si="324"/>
        <v>31689</v>
      </c>
      <c r="J745" s="20">
        <f t="shared" si="325"/>
        <v>0</v>
      </c>
      <c r="K745" s="78">
        <f t="shared" si="340"/>
        <v>0</v>
      </c>
      <c r="L745" s="78">
        <f t="shared" si="340"/>
        <v>0</v>
      </c>
      <c r="M745" s="78">
        <f t="shared" si="340"/>
        <v>0</v>
      </c>
    </row>
    <row r="746" spans="1:13" ht="14.25" customHeight="1">
      <c r="A746" s="42"/>
      <c r="B746" s="26" t="s">
        <v>252</v>
      </c>
      <c r="C746" s="27">
        <v>51</v>
      </c>
      <c r="D746" s="78">
        <f t="shared" ref="D746:M746" si="341">D773+D795+D805+D814+D823+D848+D833</f>
        <v>31290</v>
      </c>
      <c r="E746" s="78">
        <f t="shared" si="341"/>
        <v>31290</v>
      </c>
      <c r="F746" s="78">
        <f t="shared" si="341"/>
        <v>0</v>
      </c>
      <c r="G746" s="78">
        <f t="shared" si="341"/>
        <v>0</v>
      </c>
      <c r="H746" s="78">
        <f t="shared" si="341"/>
        <v>0</v>
      </c>
      <c r="I746" s="20">
        <f t="shared" si="324"/>
        <v>31290</v>
      </c>
      <c r="J746" s="20">
        <f t="shared" si="325"/>
        <v>0</v>
      </c>
      <c r="K746" s="78">
        <f t="shared" si="341"/>
        <v>0</v>
      </c>
      <c r="L746" s="78">
        <f t="shared" si="341"/>
        <v>0</v>
      </c>
      <c r="M746" s="78">
        <f t="shared" si="341"/>
        <v>0</v>
      </c>
    </row>
    <row r="747" spans="1:13" ht="18" customHeight="1">
      <c r="A747" s="42"/>
      <c r="B747" s="26" t="s">
        <v>254</v>
      </c>
      <c r="C747" s="27">
        <v>55</v>
      </c>
      <c r="D747" s="78">
        <f t="shared" ref="D747:M747" si="342">D847</f>
        <v>0</v>
      </c>
      <c r="E747" s="78">
        <f t="shared" si="342"/>
        <v>0</v>
      </c>
      <c r="F747" s="78">
        <f t="shared" si="342"/>
        <v>0</v>
      </c>
      <c r="G747" s="78">
        <f t="shared" si="342"/>
        <v>0</v>
      </c>
      <c r="H747" s="78">
        <f t="shared" si="342"/>
        <v>0</v>
      </c>
      <c r="I747" s="20">
        <f t="shared" si="324"/>
        <v>0</v>
      </c>
      <c r="J747" s="20">
        <f t="shared" si="325"/>
        <v>0</v>
      </c>
      <c r="K747" s="78">
        <f t="shared" si="342"/>
        <v>0</v>
      </c>
      <c r="L747" s="78">
        <f t="shared" si="342"/>
        <v>0</v>
      </c>
      <c r="M747" s="78">
        <f t="shared" si="342"/>
        <v>0</v>
      </c>
    </row>
    <row r="748" spans="1:13" ht="19.5" customHeight="1">
      <c r="A748" s="42"/>
      <c r="B748" s="26" t="s">
        <v>255</v>
      </c>
      <c r="C748" s="27">
        <v>56</v>
      </c>
      <c r="D748" s="35">
        <f t="shared" ref="D748:M748" si="343">D760+D776+D782</f>
        <v>0</v>
      </c>
      <c r="E748" s="35">
        <f t="shared" si="343"/>
        <v>0</v>
      </c>
      <c r="F748" s="35">
        <f t="shared" si="343"/>
        <v>0</v>
      </c>
      <c r="G748" s="35">
        <f t="shared" si="343"/>
        <v>0</v>
      </c>
      <c r="H748" s="35">
        <f t="shared" si="343"/>
        <v>0</v>
      </c>
      <c r="I748" s="20">
        <f t="shared" si="324"/>
        <v>0</v>
      </c>
      <c r="J748" s="20">
        <f t="shared" si="325"/>
        <v>0</v>
      </c>
      <c r="K748" s="35">
        <f t="shared" si="343"/>
        <v>0</v>
      </c>
      <c r="L748" s="35">
        <f t="shared" si="343"/>
        <v>0</v>
      </c>
      <c r="M748" s="35">
        <f t="shared" si="343"/>
        <v>0</v>
      </c>
    </row>
    <row r="749" spans="1:13" ht="18" customHeight="1">
      <c r="A749" s="42"/>
      <c r="B749" s="26" t="s">
        <v>255</v>
      </c>
      <c r="C749" s="27">
        <v>58</v>
      </c>
      <c r="D749" s="35">
        <f t="shared" ref="D749:M749" si="344">D761</f>
        <v>230</v>
      </c>
      <c r="E749" s="35">
        <f t="shared" si="344"/>
        <v>230</v>
      </c>
      <c r="F749" s="35">
        <f t="shared" si="344"/>
        <v>0</v>
      </c>
      <c r="G749" s="35">
        <f t="shared" si="344"/>
        <v>0</v>
      </c>
      <c r="H749" s="35">
        <f t="shared" si="344"/>
        <v>0</v>
      </c>
      <c r="I749" s="20">
        <f t="shared" si="324"/>
        <v>230</v>
      </c>
      <c r="J749" s="20">
        <f t="shared" si="325"/>
        <v>0</v>
      </c>
      <c r="K749" s="35">
        <f t="shared" si="344"/>
        <v>0</v>
      </c>
      <c r="L749" s="35">
        <f t="shared" si="344"/>
        <v>0</v>
      </c>
      <c r="M749" s="35">
        <f t="shared" si="344"/>
        <v>0</v>
      </c>
    </row>
    <row r="750" spans="1:13" ht="22.5" customHeight="1">
      <c r="A750" s="42"/>
      <c r="B750" s="26" t="s">
        <v>474</v>
      </c>
      <c r="C750" s="27">
        <v>70</v>
      </c>
      <c r="D750" s="35">
        <f t="shared" ref="D750:M750" si="345">D764</f>
        <v>169</v>
      </c>
      <c r="E750" s="35">
        <f t="shared" si="345"/>
        <v>169</v>
      </c>
      <c r="F750" s="35">
        <f t="shared" si="345"/>
        <v>0</v>
      </c>
      <c r="G750" s="35">
        <f t="shared" si="345"/>
        <v>0</v>
      </c>
      <c r="H750" s="35">
        <f t="shared" si="345"/>
        <v>0</v>
      </c>
      <c r="I750" s="20">
        <f t="shared" si="324"/>
        <v>169</v>
      </c>
      <c r="J750" s="20">
        <f t="shared" si="325"/>
        <v>0</v>
      </c>
      <c r="K750" s="35">
        <f t="shared" si="345"/>
        <v>0</v>
      </c>
      <c r="L750" s="35">
        <f t="shared" si="345"/>
        <v>0</v>
      </c>
      <c r="M750" s="35">
        <f t="shared" si="345"/>
        <v>0</v>
      </c>
    </row>
    <row r="751" spans="1:13" ht="25.5">
      <c r="A751" s="42" t="s">
        <v>475</v>
      </c>
      <c r="B751" s="120" t="s">
        <v>476</v>
      </c>
      <c r="C751" s="99" t="s">
        <v>477</v>
      </c>
      <c r="D751" s="122">
        <f t="shared" ref="D751:M751" si="346">D752+D759</f>
        <v>7401</v>
      </c>
      <c r="E751" s="122">
        <f t="shared" si="346"/>
        <v>2124</v>
      </c>
      <c r="F751" s="122">
        <f t="shared" si="346"/>
        <v>1725</v>
      </c>
      <c r="G751" s="122">
        <f t="shared" si="346"/>
        <v>1776</v>
      </c>
      <c r="H751" s="122">
        <f t="shared" si="346"/>
        <v>1776</v>
      </c>
      <c r="I751" s="20">
        <f t="shared" si="324"/>
        <v>7401</v>
      </c>
      <c r="J751" s="20">
        <f t="shared" si="325"/>
        <v>0</v>
      </c>
      <c r="K751" s="122">
        <f t="shared" si="346"/>
        <v>7002</v>
      </c>
      <c r="L751" s="122">
        <f t="shared" si="346"/>
        <v>7002</v>
      </c>
      <c r="M751" s="122">
        <f t="shared" si="346"/>
        <v>7002</v>
      </c>
    </row>
    <row r="752" spans="1:13" ht="14.25">
      <c r="A752" s="42"/>
      <c r="B752" s="24" t="s">
        <v>233</v>
      </c>
      <c r="C752" s="27"/>
      <c r="D752" s="78">
        <f t="shared" ref="D752:M752" si="347">D753+D758</f>
        <v>7002</v>
      </c>
      <c r="E752" s="78">
        <f t="shared" si="347"/>
        <v>1725</v>
      </c>
      <c r="F752" s="78">
        <f t="shared" si="347"/>
        <v>1725</v>
      </c>
      <c r="G752" s="78">
        <f t="shared" si="347"/>
        <v>1776</v>
      </c>
      <c r="H752" s="78">
        <f t="shared" si="347"/>
        <v>1776</v>
      </c>
      <c r="I752" s="20">
        <f t="shared" si="324"/>
        <v>7002</v>
      </c>
      <c r="J752" s="20">
        <f t="shared" si="325"/>
        <v>0</v>
      </c>
      <c r="K752" s="78">
        <f t="shared" si="347"/>
        <v>7002</v>
      </c>
      <c r="L752" s="78">
        <f t="shared" si="347"/>
        <v>7002</v>
      </c>
      <c r="M752" s="78">
        <f t="shared" si="347"/>
        <v>7002</v>
      </c>
    </row>
    <row r="753" spans="1:13" ht="14.25">
      <c r="A753" s="42"/>
      <c r="B753" s="26" t="s">
        <v>234</v>
      </c>
      <c r="C753" s="27">
        <v>1</v>
      </c>
      <c r="D753" s="35">
        <f>D755+D756+D757</f>
        <v>7002</v>
      </c>
      <c r="E753" s="35">
        <f t="shared" ref="E753:M753" si="348">E755+E756+E757</f>
        <v>1725</v>
      </c>
      <c r="F753" s="35">
        <f t="shared" si="348"/>
        <v>1725</v>
      </c>
      <c r="G753" s="35">
        <f t="shared" si="348"/>
        <v>1776</v>
      </c>
      <c r="H753" s="35">
        <f t="shared" si="348"/>
        <v>1776</v>
      </c>
      <c r="I753" s="20">
        <f t="shared" si="324"/>
        <v>7002</v>
      </c>
      <c r="J753" s="20">
        <f t="shared" si="325"/>
        <v>0</v>
      </c>
      <c r="K753" s="35">
        <f t="shared" si="348"/>
        <v>7002</v>
      </c>
      <c r="L753" s="35">
        <f t="shared" si="348"/>
        <v>7002</v>
      </c>
      <c r="M753" s="35">
        <f t="shared" si="348"/>
        <v>7002</v>
      </c>
    </row>
    <row r="754" spans="1:13" ht="14.25" hidden="1">
      <c r="A754" s="42"/>
      <c r="B754" s="26" t="s">
        <v>393</v>
      </c>
      <c r="C754" s="27" t="s">
        <v>347</v>
      </c>
      <c r="D754" s="35"/>
      <c r="E754" s="35"/>
      <c r="F754" s="35"/>
      <c r="G754" s="35"/>
      <c r="H754" s="35"/>
      <c r="I754" s="20">
        <f t="shared" si="324"/>
        <v>0</v>
      </c>
      <c r="J754" s="20">
        <f t="shared" si="325"/>
        <v>0</v>
      </c>
      <c r="K754" s="35"/>
      <c r="L754" s="35"/>
      <c r="M754" s="35"/>
    </row>
    <row r="755" spans="1:13" ht="15" customHeight="1">
      <c r="A755" s="42"/>
      <c r="B755" s="26" t="s">
        <v>235</v>
      </c>
      <c r="C755" s="27">
        <v>10</v>
      </c>
      <c r="D755" s="21">
        <v>5600</v>
      </c>
      <c r="E755" s="21">
        <v>1400</v>
      </c>
      <c r="F755" s="21">
        <v>1400</v>
      </c>
      <c r="G755" s="21">
        <v>1400</v>
      </c>
      <c r="H755" s="21">
        <v>1400</v>
      </c>
      <c r="I755" s="20">
        <f t="shared" si="324"/>
        <v>5600</v>
      </c>
      <c r="J755" s="20">
        <f t="shared" si="325"/>
        <v>0</v>
      </c>
      <c r="K755" s="21">
        <v>5600</v>
      </c>
      <c r="L755" s="21">
        <v>5600</v>
      </c>
      <c r="M755" s="21">
        <v>5600</v>
      </c>
    </row>
    <row r="756" spans="1:13" ht="14.25" customHeight="1">
      <c r="A756" s="42"/>
      <c r="B756" s="26" t="s">
        <v>236</v>
      </c>
      <c r="C756" s="27">
        <v>20</v>
      </c>
      <c r="D756" s="21">
        <v>1300</v>
      </c>
      <c r="E756" s="21">
        <v>300</v>
      </c>
      <c r="F756" s="21">
        <v>300</v>
      </c>
      <c r="G756" s="21">
        <v>350</v>
      </c>
      <c r="H756" s="21">
        <v>350</v>
      </c>
      <c r="I756" s="20">
        <f t="shared" si="324"/>
        <v>1300</v>
      </c>
      <c r="J756" s="20">
        <f t="shared" si="325"/>
        <v>0</v>
      </c>
      <c r="K756" s="21">
        <v>1300</v>
      </c>
      <c r="L756" s="21">
        <v>1300</v>
      </c>
      <c r="M756" s="21">
        <v>1300</v>
      </c>
    </row>
    <row r="757" spans="1:13" ht="16.5" customHeight="1">
      <c r="A757" s="42"/>
      <c r="B757" s="26" t="s">
        <v>478</v>
      </c>
      <c r="C757" s="27">
        <v>59</v>
      </c>
      <c r="D757" s="21">
        <v>102</v>
      </c>
      <c r="E757" s="21">
        <v>25</v>
      </c>
      <c r="F757" s="21">
        <v>25</v>
      </c>
      <c r="G757" s="21">
        <v>26</v>
      </c>
      <c r="H757" s="21">
        <v>26</v>
      </c>
      <c r="I757" s="20">
        <f t="shared" si="324"/>
        <v>102</v>
      </c>
      <c r="J757" s="20">
        <f t="shared" si="325"/>
        <v>0</v>
      </c>
      <c r="K757" s="21">
        <v>102</v>
      </c>
      <c r="L757" s="21">
        <v>102</v>
      </c>
      <c r="M757" s="21">
        <v>102</v>
      </c>
    </row>
    <row r="758" spans="1:13" ht="14.25" customHeight="1">
      <c r="A758" s="42"/>
      <c r="B758" s="26" t="s">
        <v>245</v>
      </c>
      <c r="C758" s="27" t="s">
        <v>348</v>
      </c>
      <c r="D758" s="21"/>
      <c r="E758" s="21"/>
      <c r="F758" s="21"/>
      <c r="G758" s="21"/>
      <c r="H758" s="21"/>
      <c r="I758" s="20">
        <f t="shared" si="324"/>
        <v>0</v>
      </c>
      <c r="J758" s="20">
        <f t="shared" si="325"/>
        <v>0</v>
      </c>
      <c r="K758" s="21"/>
      <c r="L758" s="21"/>
      <c r="M758" s="21"/>
    </row>
    <row r="759" spans="1:13" ht="13.5" customHeight="1">
      <c r="A759" s="42"/>
      <c r="B759" s="24" t="s">
        <v>246</v>
      </c>
      <c r="C759" s="27"/>
      <c r="D759" s="35">
        <f t="shared" ref="D759:M759" si="349">D760+D764+D761</f>
        <v>399</v>
      </c>
      <c r="E759" s="35">
        <f t="shared" si="349"/>
        <v>399</v>
      </c>
      <c r="F759" s="35">
        <f t="shared" si="349"/>
        <v>0</v>
      </c>
      <c r="G759" s="35">
        <f t="shared" si="349"/>
        <v>0</v>
      </c>
      <c r="H759" s="35">
        <f t="shared" si="349"/>
        <v>0</v>
      </c>
      <c r="I759" s="20">
        <f t="shared" si="324"/>
        <v>399</v>
      </c>
      <c r="J759" s="20">
        <f t="shared" si="325"/>
        <v>0</v>
      </c>
      <c r="K759" s="35">
        <f t="shared" si="349"/>
        <v>0</v>
      </c>
      <c r="L759" s="35">
        <f t="shared" si="349"/>
        <v>0</v>
      </c>
      <c r="M759" s="35">
        <f t="shared" si="349"/>
        <v>0</v>
      </c>
    </row>
    <row r="760" spans="1:13" ht="16.5" hidden="1" customHeight="1">
      <c r="A760" s="42"/>
      <c r="B760" s="26" t="s">
        <v>255</v>
      </c>
      <c r="C760" s="27" t="s">
        <v>719</v>
      </c>
      <c r="D760" s="21"/>
      <c r="E760" s="21"/>
      <c r="F760" s="21"/>
      <c r="G760" s="21"/>
      <c r="H760" s="21"/>
      <c r="I760" s="20">
        <f t="shared" si="324"/>
        <v>0</v>
      </c>
      <c r="J760" s="20">
        <f t="shared" si="325"/>
        <v>0</v>
      </c>
      <c r="K760" s="21"/>
      <c r="L760" s="21"/>
      <c r="M760" s="21"/>
    </row>
    <row r="761" spans="1:13" ht="16.5" customHeight="1">
      <c r="A761" s="42"/>
      <c r="B761" s="26" t="s">
        <v>255</v>
      </c>
      <c r="C761" s="27">
        <v>58</v>
      </c>
      <c r="D761" s="39">
        <f t="shared" ref="D761:M761" si="350">D762+D763</f>
        <v>230</v>
      </c>
      <c r="E761" s="39">
        <f t="shared" si="350"/>
        <v>230</v>
      </c>
      <c r="F761" s="39">
        <f t="shared" si="350"/>
        <v>0</v>
      </c>
      <c r="G761" s="39">
        <f t="shared" si="350"/>
        <v>0</v>
      </c>
      <c r="H761" s="39">
        <f t="shared" si="350"/>
        <v>0</v>
      </c>
      <c r="I761" s="20">
        <f t="shared" si="324"/>
        <v>230</v>
      </c>
      <c r="J761" s="20">
        <f t="shared" si="325"/>
        <v>0</v>
      </c>
      <c r="K761" s="39">
        <f t="shared" si="350"/>
        <v>0</v>
      </c>
      <c r="L761" s="39">
        <f t="shared" si="350"/>
        <v>0</v>
      </c>
      <c r="M761" s="39">
        <f t="shared" si="350"/>
        <v>0</v>
      </c>
    </row>
    <row r="762" spans="1:13" ht="16.5" customHeight="1">
      <c r="A762" s="42"/>
      <c r="B762" s="26" t="s">
        <v>480</v>
      </c>
      <c r="C762" s="27" t="s">
        <v>550</v>
      </c>
      <c r="D762" s="21">
        <v>150</v>
      </c>
      <c r="E762" s="21">
        <v>150</v>
      </c>
      <c r="F762" s="21"/>
      <c r="G762" s="21"/>
      <c r="H762" s="21"/>
      <c r="I762" s="20">
        <f t="shared" si="324"/>
        <v>150</v>
      </c>
      <c r="J762" s="20">
        <f t="shared" si="325"/>
        <v>0</v>
      </c>
      <c r="K762" s="21"/>
      <c r="L762" s="21"/>
      <c r="M762" s="21"/>
    </row>
    <row r="763" spans="1:13" ht="16.5" customHeight="1">
      <c r="A763" s="42"/>
      <c r="B763" s="26" t="s">
        <v>417</v>
      </c>
      <c r="C763" s="27" t="s">
        <v>551</v>
      </c>
      <c r="D763" s="21">
        <v>80</v>
      </c>
      <c r="E763" s="21">
        <v>80</v>
      </c>
      <c r="F763" s="21"/>
      <c r="G763" s="21"/>
      <c r="H763" s="21"/>
      <c r="I763" s="20">
        <f t="shared" si="324"/>
        <v>80</v>
      </c>
      <c r="J763" s="20">
        <f t="shared" si="325"/>
        <v>0</v>
      </c>
      <c r="K763" s="21"/>
      <c r="L763" s="21"/>
      <c r="M763" s="21"/>
    </row>
    <row r="764" spans="1:13" ht="15.75" customHeight="1">
      <c r="A764" s="42"/>
      <c r="B764" s="26" t="s">
        <v>474</v>
      </c>
      <c r="C764" s="27">
        <v>70</v>
      </c>
      <c r="D764" s="21">
        <f>157+12</f>
        <v>169</v>
      </c>
      <c r="E764" s="21">
        <f>157+12</f>
        <v>169</v>
      </c>
      <c r="F764" s="21"/>
      <c r="G764" s="21"/>
      <c r="H764" s="21"/>
      <c r="I764" s="20">
        <f t="shared" si="324"/>
        <v>169</v>
      </c>
      <c r="J764" s="20">
        <f t="shared" si="325"/>
        <v>0</v>
      </c>
      <c r="K764" s="21"/>
      <c r="L764" s="21"/>
      <c r="M764" s="21">
        <v>0</v>
      </c>
    </row>
    <row r="765" spans="1:13" ht="14.25">
      <c r="A765" s="167" t="s">
        <v>481</v>
      </c>
      <c r="B765" s="156" t="s">
        <v>482</v>
      </c>
      <c r="C765" s="99" t="s">
        <v>483</v>
      </c>
      <c r="D765" s="122">
        <f t="shared" ref="D765:M765" si="351">D766+D772</f>
        <v>7900</v>
      </c>
      <c r="E765" s="122">
        <f t="shared" si="351"/>
        <v>2106</v>
      </c>
      <c r="F765" s="122">
        <f t="shared" si="351"/>
        <v>1950</v>
      </c>
      <c r="G765" s="122">
        <f t="shared" si="351"/>
        <v>1950</v>
      </c>
      <c r="H765" s="122">
        <f t="shared" si="351"/>
        <v>1894</v>
      </c>
      <c r="I765" s="20">
        <f t="shared" si="324"/>
        <v>7900</v>
      </c>
      <c r="J765" s="20">
        <f t="shared" si="325"/>
        <v>0</v>
      </c>
      <c r="K765" s="122">
        <f t="shared" si="351"/>
        <v>7765</v>
      </c>
      <c r="L765" s="122">
        <f t="shared" si="351"/>
        <v>7765</v>
      </c>
      <c r="M765" s="122">
        <f t="shared" si="351"/>
        <v>7765</v>
      </c>
    </row>
    <row r="766" spans="1:13" ht="14.25">
      <c r="A766" s="42"/>
      <c r="B766" s="24" t="s">
        <v>233</v>
      </c>
      <c r="C766" s="27"/>
      <c r="D766" s="78">
        <f t="shared" ref="D766:M767" si="352">D767</f>
        <v>7765</v>
      </c>
      <c r="E766" s="78">
        <f t="shared" si="352"/>
        <v>1971</v>
      </c>
      <c r="F766" s="78">
        <f t="shared" si="352"/>
        <v>1950</v>
      </c>
      <c r="G766" s="78">
        <f t="shared" si="352"/>
        <v>1950</v>
      </c>
      <c r="H766" s="78">
        <f t="shared" si="352"/>
        <v>1894</v>
      </c>
      <c r="I766" s="20">
        <f t="shared" si="324"/>
        <v>7765</v>
      </c>
      <c r="J766" s="20">
        <f t="shared" si="325"/>
        <v>0</v>
      </c>
      <c r="K766" s="78">
        <f t="shared" si="352"/>
        <v>7765</v>
      </c>
      <c r="L766" s="78">
        <f t="shared" si="352"/>
        <v>7765</v>
      </c>
      <c r="M766" s="78">
        <f t="shared" si="352"/>
        <v>7765</v>
      </c>
    </row>
    <row r="767" spans="1:13" ht="14.25">
      <c r="A767" s="42"/>
      <c r="B767" s="26" t="s">
        <v>234</v>
      </c>
      <c r="C767" s="27">
        <v>1</v>
      </c>
      <c r="D767" s="35">
        <f t="shared" si="352"/>
        <v>7765</v>
      </c>
      <c r="E767" s="35">
        <f t="shared" si="352"/>
        <v>1971</v>
      </c>
      <c r="F767" s="35">
        <f t="shared" si="352"/>
        <v>1950</v>
      </c>
      <c r="G767" s="35">
        <f t="shared" si="352"/>
        <v>1950</v>
      </c>
      <c r="H767" s="35">
        <f t="shared" si="352"/>
        <v>1894</v>
      </c>
      <c r="I767" s="20">
        <f t="shared" si="324"/>
        <v>7765</v>
      </c>
      <c r="J767" s="20">
        <f t="shared" si="325"/>
        <v>0</v>
      </c>
      <c r="K767" s="35">
        <f t="shared" si="352"/>
        <v>7765</v>
      </c>
      <c r="L767" s="35">
        <f t="shared" si="352"/>
        <v>7765</v>
      </c>
      <c r="M767" s="35">
        <f t="shared" si="352"/>
        <v>7765</v>
      </c>
    </row>
    <row r="768" spans="1:13" ht="14.25">
      <c r="A768" s="42"/>
      <c r="B768" s="26" t="s">
        <v>393</v>
      </c>
      <c r="C768" s="27" t="s">
        <v>347</v>
      </c>
      <c r="D768" s="35">
        <f t="shared" ref="D768:M768" si="353">D769+D770+D771</f>
        <v>7765</v>
      </c>
      <c r="E768" s="35">
        <f t="shared" si="353"/>
        <v>1971</v>
      </c>
      <c r="F768" s="35">
        <f t="shared" si="353"/>
        <v>1950</v>
      </c>
      <c r="G768" s="35">
        <f t="shared" si="353"/>
        <v>1950</v>
      </c>
      <c r="H768" s="35">
        <f t="shared" si="353"/>
        <v>1894</v>
      </c>
      <c r="I768" s="20">
        <f t="shared" si="324"/>
        <v>7765</v>
      </c>
      <c r="J768" s="20">
        <f t="shared" si="325"/>
        <v>0</v>
      </c>
      <c r="K768" s="35">
        <f t="shared" si="353"/>
        <v>7765</v>
      </c>
      <c r="L768" s="35">
        <f t="shared" si="353"/>
        <v>7765</v>
      </c>
      <c r="M768" s="35">
        <f t="shared" si="353"/>
        <v>7765</v>
      </c>
    </row>
    <row r="769" spans="1:13" ht="14.25" customHeight="1">
      <c r="A769" s="42"/>
      <c r="B769" s="26" t="s">
        <v>235</v>
      </c>
      <c r="C769" s="27">
        <v>10</v>
      </c>
      <c r="D769" s="21">
        <v>5544</v>
      </c>
      <c r="E769" s="21">
        <v>1400</v>
      </c>
      <c r="F769" s="21">
        <v>1400</v>
      </c>
      <c r="G769" s="21">
        <v>1400</v>
      </c>
      <c r="H769" s="21">
        <v>1344</v>
      </c>
      <c r="I769" s="20">
        <f t="shared" si="324"/>
        <v>5544</v>
      </c>
      <c r="J769" s="20">
        <f t="shared" si="325"/>
        <v>0</v>
      </c>
      <c r="K769" s="21">
        <v>5544</v>
      </c>
      <c r="L769" s="21">
        <v>5544</v>
      </c>
      <c r="M769" s="21">
        <v>5544</v>
      </c>
    </row>
    <row r="770" spans="1:13" ht="15" customHeight="1">
      <c r="A770" s="42"/>
      <c r="B770" s="26" t="s">
        <v>236</v>
      </c>
      <c r="C770" s="27">
        <v>20</v>
      </c>
      <c r="D770" s="21">
        <v>2200</v>
      </c>
      <c r="E770" s="21">
        <v>550</v>
      </c>
      <c r="F770" s="21">
        <v>550</v>
      </c>
      <c r="G770" s="21">
        <v>550</v>
      </c>
      <c r="H770" s="21">
        <v>550</v>
      </c>
      <c r="I770" s="20">
        <f t="shared" si="324"/>
        <v>2200</v>
      </c>
      <c r="J770" s="20">
        <f t="shared" si="325"/>
        <v>0</v>
      </c>
      <c r="K770" s="21">
        <v>2200</v>
      </c>
      <c r="L770" s="21">
        <v>2200</v>
      </c>
      <c r="M770" s="21">
        <v>2200</v>
      </c>
    </row>
    <row r="771" spans="1:13" ht="18" customHeight="1">
      <c r="A771" s="42"/>
      <c r="B771" s="26" t="s">
        <v>478</v>
      </c>
      <c r="C771" s="27">
        <v>59</v>
      </c>
      <c r="D771" s="21">
        <v>21</v>
      </c>
      <c r="E771" s="21">
        <v>21</v>
      </c>
      <c r="F771" s="21"/>
      <c r="G771" s="21"/>
      <c r="H771" s="21"/>
      <c r="I771" s="20">
        <f t="shared" si="324"/>
        <v>21</v>
      </c>
      <c r="J771" s="20">
        <f t="shared" si="325"/>
        <v>0</v>
      </c>
      <c r="K771" s="21">
        <v>21</v>
      </c>
      <c r="L771" s="21">
        <v>21</v>
      </c>
      <c r="M771" s="21">
        <v>21</v>
      </c>
    </row>
    <row r="772" spans="1:13" ht="15" customHeight="1">
      <c r="A772" s="42"/>
      <c r="B772" s="24" t="s">
        <v>246</v>
      </c>
      <c r="C772" s="27"/>
      <c r="D772" s="35">
        <f t="shared" ref="D772:M772" si="354">D773</f>
        <v>135</v>
      </c>
      <c r="E772" s="35">
        <f t="shared" si="354"/>
        <v>135</v>
      </c>
      <c r="F772" s="35">
        <f t="shared" si="354"/>
        <v>0</v>
      </c>
      <c r="G772" s="35">
        <f t="shared" si="354"/>
        <v>0</v>
      </c>
      <c r="H772" s="35">
        <f t="shared" si="354"/>
        <v>0</v>
      </c>
      <c r="I772" s="20">
        <f t="shared" si="324"/>
        <v>135</v>
      </c>
      <c r="J772" s="20">
        <f t="shared" si="325"/>
        <v>0</v>
      </c>
      <c r="K772" s="35">
        <f t="shared" si="354"/>
        <v>0</v>
      </c>
      <c r="L772" s="35">
        <f t="shared" si="354"/>
        <v>0</v>
      </c>
      <c r="M772" s="35">
        <f t="shared" si="354"/>
        <v>0</v>
      </c>
    </row>
    <row r="773" spans="1:13" ht="15.75" customHeight="1">
      <c r="A773" s="95"/>
      <c r="B773" s="26" t="s">
        <v>252</v>
      </c>
      <c r="C773" s="27" t="s">
        <v>253</v>
      </c>
      <c r="D773" s="21">
        <v>135</v>
      </c>
      <c r="E773" s="21">
        <v>135</v>
      </c>
      <c r="F773" s="21"/>
      <c r="G773" s="21"/>
      <c r="H773" s="21"/>
      <c r="I773" s="20">
        <f t="shared" si="324"/>
        <v>135</v>
      </c>
      <c r="J773" s="20">
        <f t="shared" si="325"/>
        <v>0</v>
      </c>
      <c r="K773" s="21">
        <v>0</v>
      </c>
      <c r="L773" s="21">
        <v>0</v>
      </c>
      <c r="M773" s="21">
        <v>0</v>
      </c>
    </row>
    <row r="774" spans="1:13" ht="29.25" hidden="1" customHeight="1">
      <c r="A774" s="95">
        <v>3.3</v>
      </c>
      <c r="B774" s="14" t="s">
        <v>484</v>
      </c>
      <c r="C774" s="27" t="s">
        <v>485</v>
      </c>
      <c r="D774" s="21"/>
      <c r="E774" s="21"/>
      <c r="F774" s="21"/>
      <c r="G774" s="21"/>
      <c r="H774" s="21"/>
      <c r="I774" s="20">
        <f t="shared" si="324"/>
        <v>0</v>
      </c>
      <c r="J774" s="20">
        <f t="shared" si="325"/>
        <v>0</v>
      </c>
      <c r="K774" s="21"/>
      <c r="L774" s="21"/>
      <c r="M774" s="21"/>
    </row>
    <row r="775" spans="1:13" ht="18.75" hidden="1" customHeight="1">
      <c r="A775" s="95"/>
      <c r="B775" s="24" t="s">
        <v>246</v>
      </c>
      <c r="C775" s="27"/>
      <c r="D775" s="21"/>
      <c r="E775" s="21"/>
      <c r="F775" s="21"/>
      <c r="G775" s="21"/>
      <c r="H775" s="21"/>
      <c r="I775" s="20">
        <f t="shared" si="324"/>
        <v>0</v>
      </c>
      <c r="J775" s="20">
        <f t="shared" si="325"/>
        <v>0</v>
      </c>
      <c r="K775" s="21"/>
      <c r="L775" s="21"/>
      <c r="M775" s="21"/>
    </row>
    <row r="776" spans="1:13" ht="18.75" hidden="1" customHeight="1">
      <c r="A776" s="95"/>
      <c r="B776" s="26" t="s">
        <v>255</v>
      </c>
      <c r="C776" s="27">
        <v>56</v>
      </c>
      <c r="D776" s="21"/>
      <c r="E776" s="21"/>
      <c r="F776" s="21"/>
      <c r="G776" s="21"/>
      <c r="H776" s="21"/>
      <c r="I776" s="20">
        <f t="shared" si="324"/>
        <v>0</v>
      </c>
      <c r="J776" s="20">
        <f t="shared" si="325"/>
        <v>0</v>
      </c>
      <c r="K776" s="21"/>
      <c r="L776" s="21"/>
      <c r="M776" s="21"/>
    </row>
    <row r="777" spans="1:13" ht="0.75" hidden="1" customHeight="1">
      <c r="A777" s="95"/>
      <c r="B777" s="26" t="s">
        <v>486</v>
      </c>
      <c r="C777" s="27" t="s">
        <v>414</v>
      </c>
      <c r="D777" s="21"/>
      <c r="E777" s="21"/>
      <c r="F777" s="21"/>
      <c r="G777" s="21"/>
      <c r="H777" s="21"/>
      <c r="I777" s="20">
        <f t="shared" si="324"/>
        <v>0</v>
      </c>
      <c r="J777" s="20">
        <f t="shared" si="325"/>
        <v>0</v>
      </c>
      <c r="K777" s="21"/>
      <c r="L777" s="21"/>
      <c r="M777" s="21"/>
    </row>
    <row r="778" spans="1:13" ht="19.5" hidden="1" customHeight="1">
      <c r="A778" s="95"/>
      <c r="B778" s="26" t="s">
        <v>417</v>
      </c>
      <c r="C778" s="27" t="s">
        <v>418</v>
      </c>
      <c r="D778" s="21"/>
      <c r="E778" s="21"/>
      <c r="F778" s="21"/>
      <c r="G778" s="21"/>
      <c r="H778" s="21"/>
      <c r="I778" s="20">
        <f t="shared" si="324"/>
        <v>0</v>
      </c>
      <c r="J778" s="20">
        <f t="shared" si="325"/>
        <v>0</v>
      </c>
      <c r="K778" s="21"/>
      <c r="L778" s="21"/>
      <c r="M778" s="21"/>
    </row>
    <row r="779" spans="1:13" ht="13.5" hidden="1" customHeight="1">
      <c r="A779" s="95"/>
      <c r="B779" s="26" t="s">
        <v>255</v>
      </c>
      <c r="C779" s="27" t="s">
        <v>418</v>
      </c>
      <c r="D779" s="21"/>
      <c r="E779" s="21"/>
      <c r="F779" s="21"/>
      <c r="G779" s="21"/>
      <c r="H779" s="21"/>
      <c r="I779" s="20">
        <f t="shared" si="324"/>
        <v>0</v>
      </c>
      <c r="J779" s="20">
        <f t="shared" si="325"/>
        <v>0</v>
      </c>
      <c r="K779" s="21"/>
      <c r="L779" s="21"/>
      <c r="M779" s="21"/>
    </row>
    <row r="780" spans="1:13" ht="33.75" hidden="1" customHeight="1">
      <c r="A780" s="168" t="s">
        <v>487</v>
      </c>
      <c r="B780" s="80" t="s">
        <v>488</v>
      </c>
      <c r="C780" s="51" t="s">
        <v>489</v>
      </c>
      <c r="D780" s="78">
        <f t="shared" ref="D780:M781" si="355">D781</f>
        <v>0</v>
      </c>
      <c r="E780" s="78">
        <f t="shared" si="355"/>
        <v>0</v>
      </c>
      <c r="F780" s="78">
        <f t="shared" si="355"/>
        <v>0</v>
      </c>
      <c r="G780" s="78">
        <f t="shared" si="355"/>
        <v>0</v>
      </c>
      <c r="H780" s="78">
        <f t="shared" si="355"/>
        <v>0</v>
      </c>
      <c r="I780" s="20">
        <f t="shared" ref="I780:I843" si="356">E780+F780+G780+H780</f>
        <v>0</v>
      </c>
      <c r="J780" s="20">
        <f t="shared" ref="J780:J843" si="357">D780-I780</f>
        <v>0</v>
      </c>
      <c r="K780" s="78">
        <f t="shared" si="355"/>
        <v>0</v>
      </c>
      <c r="L780" s="78">
        <f t="shared" si="355"/>
        <v>0</v>
      </c>
      <c r="M780" s="78">
        <f t="shared" si="355"/>
        <v>0</v>
      </c>
    </row>
    <row r="781" spans="1:13" ht="13.5" hidden="1" customHeight="1">
      <c r="A781" s="95"/>
      <c r="B781" s="24" t="s">
        <v>246</v>
      </c>
      <c r="C781" s="27"/>
      <c r="D781" s="78">
        <f t="shared" si="355"/>
        <v>0</v>
      </c>
      <c r="E781" s="78">
        <f t="shared" si="355"/>
        <v>0</v>
      </c>
      <c r="F781" s="78">
        <f t="shared" si="355"/>
        <v>0</v>
      </c>
      <c r="G781" s="78">
        <f t="shared" si="355"/>
        <v>0</v>
      </c>
      <c r="H781" s="78">
        <f t="shared" si="355"/>
        <v>0</v>
      </c>
      <c r="I781" s="20">
        <f t="shared" si="356"/>
        <v>0</v>
      </c>
      <c r="J781" s="20">
        <f t="shared" si="357"/>
        <v>0</v>
      </c>
      <c r="K781" s="78">
        <f t="shared" si="355"/>
        <v>0</v>
      </c>
      <c r="L781" s="78">
        <f t="shared" si="355"/>
        <v>0</v>
      </c>
      <c r="M781" s="78">
        <f t="shared" si="355"/>
        <v>0</v>
      </c>
    </row>
    <row r="782" spans="1:13" ht="15.75" hidden="1" customHeight="1">
      <c r="A782" s="95"/>
      <c r="B782" s="26" t="s">
        <v>255</v>
      </c>
      <c r="C782" s="27">
        <v>56</v>
      </c>
      <c r="D782" s="35">
        <f t="shared" ref="D782:M782" si="358">D783+D784+D785</f>
        <v>0</v>
      </c>
      <c r="E782" s="35">
        <f t="shared" si="358"/>
        <v>0</v>
      </c>
      <c r="F782" s="35">
        <f t="shared" si="358"/>
        <v>0</v>
      </c>
      <c r="G782" s="35">
        <f t="shared" si="358"/>
        <v>0</v>
      </c>
      <c r="H782" s="35">
        <f t="shared" si="358"/>
        <v>0</v>
      </c>
      <c r="I782" s="20">
        <f t="shared" si="356"/>
        <v>0</v>
      </c>
      <c r="J782" s="20">
        <f t="shared" si="357"/>
        <v>0</v>
      </c>
      <c r="K782" s="35">
        <f t="shared" si="358"/>
        <v>0</v>
      </c>
      <c r="L782" s="35">
        <f t="shared" si="358"/>
        <v>0</v>
      </c>
      <c r="M782" s="35">
        <f t="shared" si="358"/>
        <v>0</v>
      </c>
    </row>
    <row r="783" spans="1:13" ht="13.5" hidden="1" customHeight="1">
      <c r="A783" s="95"/>
      <c r="B783" s="26" t="s">
        <v>486</v>
      </c>
      <c r="C783" s="27" t="s">
        <v>414</v>
      </c>
      <c r="D783" s="21"/>
      <c r="E783" s="21"/>
      <c r="F783" s="21"/>
      <c r="G783" s="21"/>
      <c r="H783" s="21"/>
      <c r="I783" s="20">
        <f t="shared" si="356"/>
        <v>0</v>
      </c>
      <c r="J783" s="20">
        <f t="shared" si="357"/>
        <v>0</v>
      </c>
      <c r="K783" s="21"/>
      <c r="L783" s="21"/>
      <c r="M783" s="21"/>
    </row>
    <row r="784" spans="1:13" ht="13.5" hidden="1" customHeight="1">
      <c r="A784" s="95"/>
      <c r="B784" s="26" t="s">
        <v>490</v>
      </c>
      <c r="C784" s="27" t="s">
        <v>416</v>
      </c>
      <c r="D784" s="21"/>
      <c r="E784" s="21"/>
      <c r="F784" s="21"/>
      <c r="G784" s="21"/>
      <c r="H784" s="21"/>
      <c r="I784" s="20">
        <f t="shared" si="356"/>
        <v>0</v>
      </c>
      <c r="J784" s="20">
        <f t="shared" si="357"/>
        <v>0</v>
      </c>
      <c r="K784" s="21"/>
      <c r="L784" s="21"/>
      <c r="M784" s="21"/>
    </row>
    <row r="785" spans="1:13" ht="19.5" hidden="1" customHeight="1">
      <c r="A785" s="95"/>
      <c r="B785" s="26" t="s">
        <v>417</v>
      </c>
      <c r="C785" s="27" t="s">
        <v>418</v>
      </c>
      <c r="D785" s="21"/>
      <c r="E785" s="21"/>
      <c r="F785" s="21"/>
      <c r="G785" s="21"/>
      <c r="H785" s="21"/>
      <c r="I785" s="20">
        <f t="shared" si="356"/>
        <v>0</v>
      </c>
      <c r="J785" s="20">
        <f t="shared" si="357"/>
        <v>0</v>
      </c>
      <c r="K785" s="21"/>
      <c r="L785" s="21"/>
      <c r="M785" s="21"/>
    </row>
    <row r="786" spans="1:13" ht="31.5" customHeight="1">
      <c r="A786" s="167" t="s">
        <v>491</v>
      </c>
      <c r="B786" s="120" t="s">
        <v>492</v>
      </c>
      <c r="C786" s="99" t="s">
        <v>493</v>
      </c>
      <c r="D786" s="122">
        <f t="shared" ref="D786:M786" si="359">D787+D793</f>
        <v>9607</v>
      </c>
      <c r="E786" s="122">
        <f t="shared" si="359"/>
        <v>2457</v>
      </c>
      <c r="F786" s="122">
        <f t="shared" si="359"/>
        <v>2355</v>
      </c>
      <c r="G786" s="122">
        <f t="shared" si="359"/>
        <v>2415</v>
      </c>
      <c r="H786" s="122">
        <f t="shared" si="359"/>
        <v>2380</v>
      </c>
      <c r="I786" s="20">
        <f t="shared" si="356"/>
        <v>9607</v>
      </c>
      <c r="J786" s="20">
        <f t="shared" si="357"/>
        <v>0</v>
      </c>
      <c r="K786" s="122">
        <f t="shared" si="359"/>
        <v>9430</v>
      </c>
      <c r="L786" s="122">
        <f t="shared" si="359"/>
        <v>9430</v>
      </c>
      <c r="M786" s="122">
        <f t="shared" si="359"/>
        <v>9430</v>
      </c>
    </row>
    <row r="787" spans="1:13" ht="14.25">
      <c r="A787" s="42"/>
      <c r="B787" s="24" t="s">
        <v>233</v>
      </c>
      <c r="C787" s="27"/>
      <c r="D787" s="78">
        <f t="shared" ref="D787:M788" si="360">D788</f>
        <v>9430</v>
      </c>
      <c r="E787" s="78">
        <f t="shared" si="360"/>
        <v>2280</v>
      </c>
      <c r="F787" s="78">
        <f t="shared" si="360"/>
        <v>2355</v>
      </c>
      <c r="G787" s="78">
        <f t="shared" si="360"/>
        <v>2415</v>
      </c>
      <c r="H787" s="78">
        <f t="shared" si="360"/>
        <v>2380</v>
      </c>
      <c r="I787" s="20">
        <f t="shared" si="356"/>
        <v>9430</v>
      </c>
      <c r="J787" s="20">
        <f t="shared" si="357"/>
        <v>0</v>
      </c>
      <c r="K787" s="78">
        <f t="shared" si="360"/>
        <v>9430</v>
      </c>
      <c r="L787" s="78">
        <f t="shared" si="360"/>
        <v>9430</v>
      </c>
      <c r="M787" s="78">
        <f t="shared" si="360"/>
        <v>9430</v>
      </c>
    </row>
    <row r="788" spans="1:13" ht="14.25">
      <c r="A788" s="42"/>
      <c r="B788" s="26" t="s">
        <v>234</v>
      </c>
      <c r="C788" s="27">
        <v>1</v>
      </c>
      <c r="D788" s="35">
        <f t="shared" si="360"/>
        <v>9430</v>
      </c>
      <c r="E788" s="35">
        <f t="shared" si="360"/>
        <v>2280</v>
      </c>
      <c r="F788" s="35">
        <f t="shared" si="360"/>
        <v>2355</v>
      </c>
      <c r="G788" s="35">
        <f t="shared" si="360"/>
        <v>2415</v>
      </c>
      <c r="H788" s="35">
        <f t="shared" si="360"/>
        <v>2380</v>
      </c>
      <c r="I788" s="20">
        <f t="shared" si="356"/>
        <v>9430</v>
      </c>
      <c r="J788" s="20">
        <f t="shared" si="357"/>
        <v>0</v>
      </c>
      <c r="K788" s="35">
        <f t="shared" si="360"/>
        <v>9430</v>
      </c>
      <c r="L788" s="35">
        <f t="shared" si="360"/>
        <v>9430</v>
      </c>
      <c r="M788" s="35">
        <f t="shared" si="360"/>
        <v>9430</v>
      </c>
    </row>
    <row r="789" spans="1:13" ht="14.25">
      <c r="A789" s="42"/>
      <c r="B789" s="26" t="s">
        <v>393</v>
      </c>
      <c r="C789" s="27" t="s">
        <v>347</v>
      </c>
      <c r="D789" s="35">
        <f t="shared" ref="D789:M789" si="361">D790+D791+D792</f>
        <v>9430</v>
      </c>
      <c r="E789" s="35">
        <f t="shared" si="361"/>
        <v>2280</v>
      </c>
      <c r="F789" s="35">
        <f t="shared" si="361"/>
        <v>2355</v>
      </c>
      <c r="G789" s="35">
        <f t="shared" si="361"/>
        <v>2415</v>
      </c>
      <c r="H789" s="35">
        <f t="shared" si="361"/>
        <v>2380</v>
      </c>
      <c r="I789" s="20">
        <f t="shared" si="356"/>
        <v>9430</v>
      </c>
      <c r="J789" s="20">
        <f t="shared" si="357"/>
        <v>0</v>
      </c>
      <c r="K789" s="35">
        <f t="shared" si="361"/>
        <v>9430</v>
      </c>
      <c r="L789" s="35">
        <f t="shared" si="361"/>
        <v>9430</v>
      </c>
      <c r="M789" s="35">
        <f t="shared" si="361"/>
        <v>9430</v>
      </c>
    </row>
    <row r="790" spans="1:13" ht="15.75" customHeight="1">
      <c r="A790" s="42"/>
      <c r="B790" s="26" t="s">
        <v>235</v>
      </c>
      <c r="C790" s="27">
        <v>10</v>
      </c>
      <c r="D790" s="21">
        <v>6500</v>
      </c>
      <c r="E790" s="21">
        <v>1650</v>
      </c>
      <c r="F790" s="21">
        <v>1625</v>
      </c>
      <c r="G790" s="21">
        <v>1625</v>
      </c>
      <c r="H790" s="21">
        <v>1600</v>
      </c>
      <c r="I790" s="20">
        <f t="shared" si="356"/>
        <v>6500</v>
      </c>
      <c r="J790" s="20">
        <f t="shared" si="357"/>
        <v>0</v>
      </c>
      <c r="K790" s="21">
        <v>6500</v>
      </c>
      <c r="L790" s="21">
        <v>6500</v>
      </c>
      <c r="M790" s="21">
        <v>6500</v>
      </c>
    </row>
    <row r="791" spans="1:13" ht="13.5" customHeight="1">
      <c r="A791" s="42"/>
      <c r="B791" s="26" t="s">
        <v>236</v>
      </c>
      <c r="C791" s="27">
        <v>20</v>
      </c>
      <c r="D791" s="21">
        <v>2800</v>
      </c>
      <c r="E791" s="21">
        <v>600</v>
      </c>
      <c r="F791" s="21">
        <v>700</v>
      </c>
      <c r="G791" s="21">
        <v>750</v>
      </c>
      <c r="H791" s="21">
        <v>750</v>
      </c>
      <c r="I791" s="20">
        <f t="shared" si="356"/>
        <v>2800</v>
      </c>
      <c r="J791" s="20">
        <f t="shared" si="357"/>
        <v>0</v>
      </c>
      <c r="K791" s="21">
        <v>2800</v>
      </c>
      <c r="L791" s="21">
        <v>2800</v>
      </c>
      <c r="M791" s="21">
        <v>2800</v>
      </c>
    </row>
    <row r="792" spans="1:13" ht="20.25" customHeight="1">
      <c r="A792" s="42"/>
      <c r="B792" s="26" t="s">
        <v>478</v>
      </c>
      <c r="C792" s="27">
        <v>59</v>
      </c>
      <c r="D792" s="21">
        <v>130</v>
      </c>
      <c r="E792" s="21">
        <v>30</v>
      </c>
      <c r="F792" s="21">
        <v>30</v>
      </c>
      <c r="G792" s="21">
        <v>40</v>
      </c>
      <c r="H792" s="21">
        <v>30</v>
      </c>
      <c r="I792" s="20">
        <f t="shared" si="356"/>
        <v>130</v>
      </c>
      <c r="J792" s="20">
        <f t="shared" si="357"/>
        <v>0</v>
      </c>
      <c r="K792" s="21">
        <v>130</v>
      </c>
      <c r="L792" s="21">
        <v>130</v>
      </c>
      <c r="M792" s="21">
        <v>130</v>
      </c>
    </row>
    <row r="793" spans="1:13" ht="20.25" customHeight="1">
      <c r="A793" s="42"/>
      <c r="B793" s="24" t="s">
        <v>246</v>
      </c>
      <c r="C793" s="27"/>
      <c r="D793" s="78">
        <f t="shared" ref="D793:M793" si="362">D795</f>
        <v>177</v>
      </c>
      <c r="E793" s="78">
        <f t="shared" si="362"/>
        <v>177</v>
      </c>
      <c r="F793" s="78">
        <f t="shared" si="362"/>
        <v>0</v>
      </c>
      <c r="G793" s="78">
        <f t="shared" si="362"/>
        <v>0</v>
      </c>
      <c r="H793" s="78">
        <f t="shared" si="362"/>
        <v>0</v>
      </c>
      <c r="I793" s="20">
        <f t="shared" si="356"/>
        <v>177</v>
      </c>
      <c r="J793" s="20">
        <f t="shared" si="357"/>
        <v>0</v>
      </c>
      <c r="K793" s="78">
        <f t="shared" si="362"/>
        <v>0</v>
      </c>
      <c r="L793" s="78">
        <f t="shared" si="362"/>
        <v>0</v>
      </c>
      <c r="M793" s="78">
        <f t="shared" si="362"/>
        <v>0</v>
      </c>
    </row>
    <row r="794" spans="1:13" ht="20.25" hidden="1" customHeight="1">
      <c r="A794" s="42"/>
      <c r="B794" s="26" t="s">
        <v>270</v>
      </c>
      <c r="C794" s="27" t="s">
        <v>271</v>
      </c>
      <c r="D794" s="21"/>
      <c r="E794" s="21"/>
      <c r="F794" s="21"/>
      <c r="G794" s="21"/>
      <c r="H794" s="21"/>
      <c r="I794" s="20">
        <f t="shared" si="356"/>
        <v>0</v>
      </c>
      <c r="J794" s="20">
        <f t="shared" si="357"/>
        <v>0</v>
      </c>
      <c r="K794" s="21"/>
      <c r="L794" s="21"/>
      <c r="M794" s="21"/>
    </row>
    <row r="795" spans="1:13" ht="15" customHeight="1">
      <c r="A795" s="42"/>
      <c r="B795" s="26" t="s">
        <v>252</v>
      </c>
      <c r="C795" s="27" t="s">
        <v>253</v>
      </c>
      <c r="D795" s="21">
        <v>177</v>
      </c>
      <c r="E795" s="21">
        <v>177</v>
      </c>
      <c r="F795" s="21"/>
      <c r="G795" s="21"/>
      <c r="H795" s="21"/>
      <c r="I795" s="20">
        <f t="shared" si="356"/>
        <v>177</v>
      </c>
      <c r="J795" s="20">
        <f t="shared" si="357"/>
        <v>0</v>
      </c>
      <c r="K795" s="21">
        <v>0</v>
      </c>
      <c r="L795" s="21">
        <v>0</v>
      </c>
      <c r="M795" s="21">
        <v>0</v>
      </c>
    </row>
    <row r="796" spans="1:13" ht="14.25">
      <c r="A796" s="42" t="s">
        <v>494</v>
      </c>
      <c r="B796" s="156" t="s">
        <v>495</v>
      </c>
      <c r="C796" s="99" t="s">
        <v>496</v>
      </c>
      <c r="D796" s="122">
        <f t="shared" ref="D796:M796" si="363">D797+D804</f>
        <v>47102</v>
      </c>
      <c r="E796" s="122">
        <f t="shared" si="363"/>
        <v>35092</v>
      </c>
      <c r="F796" s="122">
        <f t="shared" si="363"/>
        <v>3790</v>
      </c>
      <c r="G796" s="122">
        <f t="shared" si="363"/>
        <v>4065</v>
      </c>
      <c r="H796" s="122">
        <f t="shared" si="363"/>
        <v>4155</v>
      </c>
      <c r="I796" s="20">
        <f t="shared" si="356"/>
        <v>47102</v>
      </c>
      <c r="J796" s="20">
        <f t="shared" si="357"/>
        <v>0</v>
      </c>
      <c r="K796" s="122">
        <f t="shared" si="363"/>
        <v>16150</v>
      </c>
      <c r="L796" s="122">
        <f t="shared" si="363"/>
        <v>16150</v>
      </c>
      <c r="M796" s="122">
        <f t="shared" si="363"/>
        <v>16150</v>
      </c>
    </row>
    <row r="797" spans="1:13" ht="14.25">
      <c r="A797" s="42"/>
      <c r="B797" s="24" t="s">
        <v>233</v>
      </c>
      <c r="C797" s="27"/>
      <c r="D797" s="78">
        <f t="shared" ref="D797:M797" si="364">D798+D803</f>
        <v>16150</v>
      </c>
      <c r="E797" s="78">
        <f t="shared" si="364"/>
        <v>4140</v>
      </c>
      <c r="F797" s="78">
        <f t="shared" si="364"/>
        <v>3790</v>
      </c>
      <c r="G797" s="78">
        <f t="shared" si="364"/>
        <v>4065</v>
      </c>
      <c r="H797" s="78">
        <f t="shared" si="364"/>
        <v>4155</v>
      </c>
      <c r="I797" s="20">
        <f t="shared" si="356"/>
        <v>16150</v>
      </c>
      <c r="J797" s="20">
        <f t="shared" si="357"/>
        <v>0</v>
      </c>
      <c r="K797" s="78">
        <f t="shared" si="364"/>
        <v>16150</v>
      </c>
      <c r="L797" s="78">
        <f t="shared" si="364"/>
        <v>16150</v>
      </c>
      <c r="M797" s="78">
        <f t="shared" si="364"/>
        <v>16150</v>
      </c>
    </row>
    <row r="798" spans="1:13" ht="14.25">
      <c r="A798" s="42"/>
      <c r="B798" s="26" t="s">
        <v>234</v>
      </c>
      <c r="C798" s="27">
        <v>1</v>
      </c>
      <c r="D798" s="35">
        <f t="shared" ref="D798:M798" si="365">D799</f>
        <v>16150</v>
      </c>
      <c r="E798" s="35">
        <f t="shared" si="365"/>
        <v>4140</v>
      </c>
      <c r="F798" s="35">
        <f t="shared" si="365"/>
        <v>3790</v>
      </c>
      <c r="G798" s="35">
        <f t="shared" si="365"/>
        <v>4065</v>
      </c>
      <c r="H798" s="35">
        <f t="shared" si="365"/>
        <v>4155</v>
      </c>
      <c r="I798" s="20">
        <f t="shared" si="356"/>
        <v>16150</v>
      </c>
      <c r="J798" s="20">
        <f t="shared" si="357"/>
        <v>0</v>
      </c>
      <c r="K798" s="35">
        <f t="shared" si="365"/>
        <v>16150</v>
      </c>
      <c r="L798" s="35">
        <f t="shared" si="365"/>
        <v>16150</v>
      </c>
      <c r="M798" s="35">
        <f t="shared" si="365"/>
        <v>16150</v>
      </c>
    </row>
    <row r="799" spans="1:13" ht="14.25">
      <c r="A799" s="42"/>
      <c r="B799" s="26" t="s">
        <v>393</v>
      </c>
      <c r="C799" s="27" t="s">
        <v>347</v>
      </c>
      <c r="D799" s="35">
        <f t="shared" ref="D799:M799" si="366">D800+D801+D802</f>
        <v>16150</v>
      </c>
      <c r="E799" s="35">
        <f t="shared" si="366"/>
        <v>4140</v>
      </c>
      <c r="F799" s="35">
        <f t="shared" si="366"/>
        <v>3790</v>
      </c>
      <c r="G799" s="35">
        <f t="shared" si="366"/>
        <v>4065</v>
      </c>
      <c r="H799" s="35">
        <f t="shared" si="366"/>
        <v>4155</v>
      </c>
      <c r="I799" s="20">
        <f t="shared" si="356"/>
        <v>16150</v>
      </c>
      <c r="J799" s="20">
        <f t="shared" si="357"/>
        <v>0</v>
      </c>
      <c r="K799" s="35">
        <f t="shared" si="366"/>
        <v>16150</v>
      </c>
      <c r="L799" s="35">
        <f t="shared" si="366"/>
        <v>16150</v>
      </c>
      <c r="M799" s="35">
        <f t="shared" si="366"/>
        <v>16150</v>
      </c>
    </row>
    <row r="800" spans="1:13" ht="15.75" customHeight="1">
      <c r="A800" s="42" t="s">
        <v>497</v>
      </c>
      <c r="B800" s="26" t="s">
        <v>235</v>
      </c>
      <c r="C800" s="27">
        <v>10</v>
      </c>
      <c r="D800" s="21">
        <v>13300</v>
      </c>
      <c r="E800" s="21">
        <v>3500</v>
      </c>
      <c r="F800" s="21">
        <f>3325-175</f>
        <v>3150</v>
      </c>
      <c r="G800" s="21">
        <v>3325</v>
      </c>
      <c r="H800" s="21">
        <v>3325</v>
      </c>
      <c r="I800" s="20">
        <f t="shared" si="356"/>
        <v>13300</v>
      </c>
      <c r="J800" s="20">
        <f t="shared" si="357"/>
        <v>0</v>
      </c>
      <c r="K800" s="21">
        <v>13300</v>
      </c>
      <c r="L800" s="21">
        <v>13300</v>
      </c>
      <c r="M800" s="21">
        <v>13300</v>
      </c>
    </row>
    <row r="801" spans="1:13" ht="15.75" customHeight="1">
      <c r="A801" s="42"/>
      <c r="B801" s="26" t="s">
        <v>236</v>
      </c>
      <c r="C801" s="27">
        <v>20</v>
      </c>
      <c r="D801" s="21">
        <v>2700</v>
      </c>
      <c r="E801" s="21">
        <v>600</v>
      </c>
      <c r="F801" s="21">
        <v>600</v>
      </c>
      <c r="G801" s="21">
        <v>700</v>
      </c>
      <c r="H801" s="21">
        <v>800</v>
      </c>
      <c r="I801" s="20">
        <f t="shared" si="356"/>
        <v>2700</v>
      </c>
      <c r="J801" s="20">
        <f t="shared" si="357"/>
        <v>0</v>
      </c>
      <c r="K801" s="21">
        <v>2700</v>
      </c>
      <c r="L801" s="21">
        <v>2700</v>
      </c>
      <c r="M801" s="21">
        <v>2700</v>
      </c>
    </row>
    <row r="802" spans="1:13" ht="17.25" customHeight="1">
      <c r="A802" s="42"/>
      <c r="B802" s="26" t="s">
        <v>498</v>
      </c>
      <c r="C802" s="27">
        <v>59</v>
      </c>
      <c r="D802" s="21">
        <v>150</v>
      </c>
      <c r="E802" s="21">
        <v>40</v>
      </c>
      <c r="F802" s="21">
        <v>40</v>
      </c>
      <c r="G802" s="21">
        <v>40</v>
      </c>
      <c r="H802" s="21">
        <v>30</v>
      </c>
      <c r="I802" s="20">
        <f t="shared" si="356"/>
        <v>150</v>
      </c>
      <c r="J802" s="20">
        <f t="shared" si="357"/>
        <v>0</v>
      </c>
      <c r="K802" s="21">
        <v>150</v>
      </c>
      <c r="L802" s="21">
        <v>150</v>
      </c>
      <c r="M802" s="21">
        <v>150</v>
      </c>
    </row>
    <row r="803" spans="1:13" ht="17.25" hidden="1" customHeight="1">
      <c r="A803" s="42"/>
      <c r="B803" s="26" t="s">
        <v>245</v>
      </c>
      <c r="C803" s="27" t="s">
        <v>348</v>
      </c>
      <c r="D803" s="21"/>
      <c r="E803" s="21"/>
      <c r="F803" s="21"/>
      <c r="G803" s="21"/>
      <c r="H803" s="21"/>
      <c r="I803" s="20">
        <f t="shared" si="356"/>
        <v>0</v>
      </c>
      <c r="J803" s="20">
        <f t="shared" si="357"/>
        <v>0</v>
      </c>
      <c r="K803" s="21"/>
      <c r="L803" s="21"/>
      <c r="M803" s="21"/>
    </row>
    <row r="804" spans="1:13" ht="13.5" customHeight="1">
      <c r="A804" s="42"/>
      <c r="B804" s="24" t="s">
        <v>246</v>
      </c>
      <c r="C804" s="27"/>
      <c r="D804" s="78">
        <f t="shared" ref="D804:M804" si="367">D805</f>
        <v>30952</v>
      </c>
      <c r="E804" s="78">
        <f t="shared" si="367"/>
        <v>30952</v>
      </c>
      <c r="F804" s="78">
        <f t="shared" si="367"/>
        <v>0</v>
      </c>
      <c r="G804" s="78">
        <f t="shared" si="367"/>
        <v>0</v>
      </c>
      <c r="H804" s="78">
        <f t="shared" si="367"/>
        <v>0</v>
      </c>
      <c r="I804" s="20">
        <f t="shared" si="356"/>
        <v>30952</v>
      </c>
      <c r="J804" s="20">
        <f t="shared" si="357"/>
        <v>0</v>
      </c>
      <c r="K804" s="78">
        <f t="shared" si="367"/>
        <v>0</v>
      </c>
      <c r="L804" s="78">
        <f t="shared" si="367"/>
        <v>0</v>
      </c>
      <c r="M804" s="78">
        <f t="shared" si="367"/>
        <v>0</v>
      </c>
    </row>
    <row r="805" spans="1:13" ht="15" customHeight="1">
      <c r="A805" s="42"/>
      <c r="B805" s="26" t="s">
        <v>252</v>
      </c>
      <c r="C805" s="27" t="s">
        <v>253</v>
      </c>
      <c r="D805" s="21">
        <f>22254+8698</f>
        <v>30952</v>
      </c>
      <c r="E805" s="21">
        <f>22254+8698</f>
        <v>30952</v>
      </c>
      <c r="F805" s="21"/>
      <c r="G805" s="21"/>
      <c r="H805" s="21"/>
      <c r="I805" s="20">
        <f t="shared" si="356"/>
        <v>30952</v>
      </c>
      <c r="J805" s="20">
        <f t="shared" si="357"/>
        <v>0</v>
      </c>
      <c r="K805" s="21">
        <v>0</v>
      </c>
      <c r="L805" s="21">
        <v>0</v>
      </c>
      <c r="M805" s="21">
        <v>0</v>
      </c>
    </row>
    <row r="806" spans="1:13" ht="14.25" hidden="1">
      <c r="A806" s="42" t="s">
        <v>499</v>
      </c>
      <c r="B806" s="120" t="s">
        <v>500</v>
      </c>
      <c r="C806" s="99" t="s">
        <v>501</v>
      </c>
      <c r="D806" s="122">
        <f t="shared" ref="D806:M806" si="368">D807+D813</f>
        <v>0</v>
      </c>
      <c r="E806" s="122">
        <f t="shared" si="368"/>
        <v>0</v>
      </c>
      <c r="F806" s="122">
        <f t="shared" si="368"/>
        <v>0</v>
      </c>
      <c r="G806" s="122">
        <f t="shared" si="368"/>
        <v>0</v>
      </c>
      <c r="H806" s="122">
        <f t="shared" si="368"/>
        <v>0</v>
      </c>
      <c r="I806" s="20">
        <f t="shared" si="356"/>
        <v>0</v>
      </c>
      <c r="J806" s="20">
        <f t="shared" si="357"/>
        <v>0</v>
      </c>
      <c r="K806" s="122">
        <f t="shared" si="368"/>
        <v>0</v>
      </c>
      <c r="L806" s="122">
        <f t="shared" si="368"/>
        <v>0</v>
      </c>
      <c r="M806" s="122">
        <f t="shared" si="368"/>
        <v>0</v>
      </c>
    </row>
    <row r="807" spans="1:13" ht="14.25" hidden="1">
      <c r="A807" s="42"/>
      <c r="B807" s="24" t="s">
        <v>233</v>
      </c>
      <c r="C807" s="27"/>
      <c r="D807" s="78">
        <f t="shared" ref="D807:M808" si="369">D808</f>
        <v>0</v>
      </c>
      <c r="E807" s="78">
        <f t="shared" si="369"/>
        <v>0</v>
      </c>
      <c r="F807" s="78">
        <f t="shared" si="369"/>
        <v>0</v>
      </c>
      <c r="G807" s="78">
        <f t="shared" si="369"/>
        <v>0</v>
      </c>
      <c r="H807" s="78">
        <f t="shared" si="369"/>
        <v>0</v>
      </c>
      <c r="I807" s="20">
        <f t="shared" si="356"/>
        <v>0</v>
      </c>
      <c r="J807" s="20">
        <f t="shared" si="357"/>
        <v>0</v>
      </c>
      <c r="K807" s="78">
        <f t="shared" si="369"/>
        <v>0</v>
      </c>
      <c r="L807" s="78">
        <f t="shared" si="369"/>
        <v>0</v>
      </c>
      <c r="M807" s="78">
        <f t="shared" si="369"/>
        <v>0</v>
      </c>
    </row>
    <row r="808" spans="1:13" ht="14.25" hidden="1">
      <c r="A808" s="42"/>
      <c r="B808" s="26" t="s">
        <v>234</v>
      </c>
      <c r="C808" s="27">
        <v>1</v>
      </c>
      <c r="D808" s="35">
        <f t="shared" si="369"/>
        <v>0</v>
      </c>
      <c r="E808" s="35">
        <f t="shared" si="369"/>
        <v>0</v>
      </c>
      <c r="F808" s="35">
        <f t="shared" si="369"/>
        <v>0</v>
      </c>
      <c r="G808" s="35">
        <f t="shared" si="369"/>
        <v>0</v>
      </c>
      <c r="H808" s="35">
        <f t="shared" si="369"/>
        <v>0</v>
      </c>
      <c r="I808" s="20">
        <f t="shared" si="356"/>
        <v>0</v>
      </c>
      <c r="J808" s="20">
        <f t="shared" si="357"/>
        <v>0</v>
      </c>
      <c r="K808" s="35">
        <f t="shared" si="369"/>
        <v>0</v>
      </c>
      <c r="L808" s="35">
        <f t="shared" si="369"/>
        <v>0</v>
      </c>
      <c r="M808" s="35">
        <f t="shared" si="369"/>
        <v>0</v>
      </c>
    </row>
    <row r="809" spans="1:13" ht="14.25" hidden="1">
      <c r="A809" s="42"/>
      <c r="B809" s="26" t="s">
        <v>393</v>
      </c>
      <c r="C809" s="27" t="s">
        <v>347</v>
      </c>
      <c r="D809" s="35">
        <f t="shared" ref="D809:M809" si="370">D810+D811</f>
        <v>0</v>
      </c>
      <c r="E809" s="35">
        <f t="shared" si="370"/>
        <v>0</v>
      </c>
      <c r="F809" s="35">
        <f t="shared" si="370"/>
        <v>0</v>
      </c>
      <c r="G809" s="35">
        <f t="shared" si="370"/>
        <v>0</v>
      </c>
      <c r="H809" s="35">
        <f t="shared" si="370"/>
        <v>0</v>
      </c>
      <c r="I809" s="20">
        <f t="shared" si="356"/>
        <v>0</v>
      </c>
      <c r="J809" s="20">
        <f t="shared" si="357"/>
        <v>0</v>
      </c>
      <c r="K809" s="35">
        <f t="shared" si="370"/>
        <v>0</v>
      </c>
      <c r="L809" s="35">
        <f t="shared" si="370"/>
        <v>0</v>
      </c>
      <c r="M809" s="35">
        <f t="shared" si="370"/>
        <v>0</v>
      </c>
    </row>
    <row r="810" spans="1:13" ht="15" hidden="1" customHeight="1">
      <c r="A810" s="42"/>
      <c r="B810" s="26" t="s">
        <v>235</v>
      </c>
      <c r="C810" s="27">
        <v>10</v>
      </c>
      <c r="D810" s="21">
        <v>0</v>
      </c>
      <c r="E810" s="21">
        <v>0</v>
      </c>
      <c r="F810" s="21">
        <v>0</v>
      </c>
      <c r="G810" s="21">
        <v>0</v>
      </c>
      <c r="H810" s="21">
        <v>0</v>
      </c>
      <c r="I810" s="20">
        <f t="shared" si="356"/>
        <v>0</v>
      </c>
      <c r="J810" s="20">
        <f t="shared" si="357"/>
        <v>0</v>
      </c>
      <c r="K810" s="21">
        <v>0</v>
      </c>
      <c r="L810" s="21">
        <v>0</v>
      </c>
      <c r="M810" s="21">
        <v>0</v>
      </c>
    </row>
    <row r="811" spans="1:13" ht="15.75" hidden="1" customHeight="1">
      <c r="A811" s="42"/>
      <c r="B811" s="26" t="s">
        <v>236</v>
      </c>
      <c r="C811" s="27">
        <v>20</v>
      </c>
      <c r="D811" s="21">
        <v>0</v>
      </c>
      <c r="E811" s="21">
        <v>0</v>
      </c>
      <c r="F811" s="21">
        <v>0</v>
      </c>
      <c r="G811" s="21">
        <v>0</v>
      </c>
      <c r="H811" s="21">
        <v>0</v>
      </c>
      <c r="I811" s="20">
        <f t="shared" si="356"/>
        <v>0</v>
      </c>
      <c r="J811" s="20">
        <f t="shared" si="357"/>
        <v>0</v>
      </c>
      <c r="K811" s="21">
        <v>0</v>
      </c>
      <c r="L811" s="21">
        <v>0</v>
      </c>
      <c r="M811" s="21">
        <v>0</v>
      </c>
    </row>
    <row r="812" spans="1:13" ht="25.5" hidden="1" customHeight="1">
      <c r="A812" s="42"/>
      <c r="B812" s="16" t="s">
        <v>502</v>
      </c>
      <c r="C812" s="27">
        <v>85</v>
      </c>
      <c r="D812" s="21"/>
      <c r="E812" s="21"/>
      <c r="F812" s="21"/>
      <c r="G812" s="21"/>
      <c r="H812" s="21"/>
      <c r="I812" s="20">
        <f t="shared" si="356"/>
        <v>0</v>
      </c>
      <c r="J812" s="20">
        <f t="shared" si="357"/>
        <v>0</v>
      </c>
      <c r="K812" s="21"/>
      <c r="L812" s="21"/>
      <c r="M812" s="21"/>
    </row>
    <row r="813" spans="1:13" ht="20.25" hidden="1" customHeight="1">
      <c r="A813" s="42"/>
      <c r="B813" s="24" t="s">
        <v>246</v>
      </c>
      <c r="C813" s="27"/>
      <c r="D813" s="47">
        <f t="shared" ref="D813:M813" si="371">D814</f>
        <v>0</v>
      </c>
      <c r="E813" s="47">
        <f t="shared" si="371"/>
        <v>0</v>
      </c>
      <c r="F813" s="47">
        <f t="shared" si="371"/>
        <v>0</v>
      </c>
      <c r="G813" s="47">
        <f t="shared" si="371"/>
        <v>0</v>
      </c>
      <c r="H813" s="47">
        <f t="shared" si="371"/>
        <v>0</v>
      </c>
      <c r="I813" s="20">
        <f t="shared" si="356"/>
        <v>0</v>
      </c>
      <c r="J813" s="20">
        <f t="shared" si="357"/>
        <v>0</v>
      </c>
      <c r="K813" s="47">
        <f t="shared" si="371"/>
        <v>0</v>
      </c>
      <c r="L813" s="47">
        <f t="shared" si="371"/>
        <v>0</v>
      </c>
      <c r="M813" s="47">
        <f t="shared" si="371"/>
        <v>0</v>
      </c>
    </row>
    <row r="814" spans="1:13" ht="18.75" hidden="1" customHeight="1">
      <c r="A814" s="42"/>
      <c r="B814" s="26" t="s">
        <v>252</v>
      </c>
      <c r="C814" s="27" t="s">
        <v>253</v>
      </c>
      <c r="D814" s="21"/>
      <c r="E814" s="21"/>
      <c r="F814" s="21"/>
      <c r="G814" s="21"/>
      <c r="H814" s="21"/>
      <c r="I814" s="20">
        <f t="shared" si="356"/>
        <v>0</v>
      </c>
      <c r="J814" s="20">
        <f t="shared" si="357"/>
        <v>0</v>
      </c>
      <c r="K814" s="21"/>
      <c r="L814" s="21"/>
      <c r="M814" s="21"/>
    </row>
    <row r="815" spans="1:13" ht="14.25" hidden="1">
      <c r="A815" s="42" t="s">
        <v>503</v>
      </c>
      <c r="B815" s="120" t="s">
        <v>504</v>
      </c>
      <c r="C815" s="99" t="s">
        <v>505</v>
      </c>
      <c r="D815" s="122">
        <f t="shared" ref="D815:M815" si="372">D816+D822</f>
        <v>0</v>
      </c>
      <c r="E815" s="122">
        <f t="shared" si="372"/>
        <v>0</v>
      </c>
      <c r="F815" s="122">
        <f t="shared" si="372"/>
        <v>0</v>
      </c>
      <c r="G815" s="122">
        <f t="shared" si="372"/>
        <v>0</v>
      </c>
      <c r="H815" s="122">
        <f t="shared" si="372"/>
        <v>0</v>
      </c>
      <c r="I815" s="20">
        <f t="shared" si="356"/>
        <v>0</v>
      </c>
      <c r="J815" s="20">
        <f t="shared" si="357"/>
        <v>0</v>
      </c>
      <c r="K815" s="122">
        <f t="shared" si="372"/>
        <v>0</v>
      </c>
      <c r="L815" s="122">
        <f t="shared" si="372"/>
        <v>0</v>
      </c>
      <c r="M815" s="122">
        <f t="shared" si="372"/>
        <v>0</v>
      </c>
    </row>
    <row r="816" spans="1:13" ht="14.25" hidden="1">
      <c r="A816" s="42"/>
      <c r="B816" s="24" t="s">
        <v>233</v>
      </c>
      <c r="C816" s="27"/>
      <c r="D816" s="78">
        <f t="shared" ref="D816:M816" si="373">D817+D821</f>
        <v>0</v>
      </c>
      <c r="E816" s="78">
        <f t="shared" si="373"/>
        <v>0</v>
      </c>
      <c r="F816" s="78">
        <f t="shared" si="373"/>
        <v>0</v>
      </c>
      <c r="G816" s="78">
        <f t="shared" si="373"/>
        <v>0</v>
      </c>
      <c r="H816" s="78">
        <f t="shared" si="373"/>
        <v>0</v>
      </c>
      <c r="I816" s="20">
        <f t="shared" si="356"/>
        <v>0</v>
      </c>
      <c r="J816" s="20">
        <f t="shared" si="357"/>
        <v>0</v>
      </c>
      <c r="K816" s="78">
        <f t="shared" si="373"/>
        <v>0</v>
      </c>
      <c r="L816" s="78">
        <f t="shared" si="373"/>
        <v>0</v>
      </c>
      <c r="M816" s="78">
        <f t="shared" si="373"/>
        <v>0</v>
      </c>
    </row>
    <row r="817" spans="1:13" ht="14.25" hidden="1">
      <c r="A817" s="42"/>
      <c r="B817" s="26" t="s">
        <v>234</v>
      </c>
      <c r="C817" s="27">
        <v>1</v>
      </c>
      <c r="D817" s="35">
        <f t="shared" ref="D817:M817" si="374">D818</f>
        <v>0</v>
      </c>
      <c r="E817" s="35">
        <f t="shared" si="374"/>
        <v>0</v>
      </c>
      <c r="F817" s="35">
        <f t="shared" si="374"/>
        <v>0</v>
      </c>
      <c r="G817" s="35">
        <f t="shared" si="374"/>
        <v>0</v>
      </c>
      <c r="H817" s="35">
        <f t="shared" si="374"/>
        <v>0</v>
      </c>
      <c r="I817" s="20">
        <f t="shared" si="356"/>
        <v>0</v>
      </c>
      <c r="J817" s="20">
        <f t="shared" si="357"/>
        <v>0</v>
      </c>
      <c r="K817" s="35">
        <f t="shared" si="374"/>
        <v>0</v>
      </c>
      <c r="L817" s="35">
        <f t="shared" si="374"/>
        <v>0</v>
      </c>
      <c r="M817" s="35">
        <f t="shared" si="374"/>
        <v>0</v>
      </c>
    </row>
    <row r="818" spans="1:13" ht="14.25" hidden="1">
      <c r="A818" s="42"/>
      <c r="B818" s="26" t="s">
        <v>393</v>
      </c>
      <c r="C818" s="27" t="s">
        <v>347</v>
      </c>
      <c r="D818" s="35">
        <f t="shared" ref="D818:M818" si="375">D819+D820</f>
        <v>0</v>
      </c>
      <c r="E818" s="35">
        <f t="shared" si="375"/>
        <v>0</v>
      </c>
      <c r="F818" s="35">
        <f t="shared" si="375"/>
        <v>0</v>
      </c>
      <c r="G818" s="35">
        <f t="shared" si="375"/>
        <v>0</v>
      </c>
      <c r="H818" s="35">
        <f t="shared" si="375"/>
        <v>0</v>
      </c>
      <c r="I818" s="20">
        <f t="shared" si="356"/>
        <v>0</v>
      </c>
      <c r="J818" s="20">
        <f t="shared" si="357"/>
        <v>0</v>
      </c>
      <c r="K818" s="35">
        <f t="shared" si="375"/>
        <v>0</v>
      </c>
      <c r="L818" s="35">
        <f t="shared" si="375"/>
        <v>0</v>
      </c>
      <c r="M818" s="35">
        <f t="shared" si="375"/>
        <v>0</v>
      </c>
    </row>
    <row r="819" spans="1:13" ht="16.5" hidden="1" customHeight="1">
      <c r="A819" s="42"/>
      <c r="B819" s="26" t="s">
        <v>235</v>
      </c>
      <c r="C819" s="27">
        <v>10</v>
      </c>
      <c r="D819" s="21">
        <v>0</v>
      </c>
      <c r="E819" s="21">
        <v>0</v>
      </c>
      <c r="F819" s="21">
        <v>0</v>
      </c>
      <c r="G819" s="21">
        <v>0</v>
      </c>
      <c r="H819" s="21">
        <v>0</v>
      </c>
      <c r="I819" s="20">
        <f t="shared" si="356"/>
        <v>0</v>
      </c>
      <c r="J819" s="20">
        <f t="shared" si="357"/>
        <v>0</v>
      </c>
      <c r="K819" s="21">
        <v>0</v>
      </c>
      <c r="L819" s="21">
        <v>0</v>
      </c>
      <c r="M819" s="21">
        <v>0</v>
      </c>
    </row>
    <row r="820" spans="1:13" ht="15.75" hidden="1" customHeight="1">
      <c r="A820" s="42"/>
      <c r="B820" s="26" t="s">
        <v>236</v>
      </c>
      <c r="C820" s="27">
        <v>20</v>
      </c>
      <c r="D820" s="21">
        <v>0</v>
      </c>
      <c r="E820" s="21">
        <v>0</v>
      </c>
      <c r="F820" s="21">
        <v>0</v>
      </c>
      <c r="G820" s="21">
        <v>0</v>
      </c>
      <c r="H820" s="21">
        <v>0</v>
      </c>
      <c r="I820" s="20">
        <f t="shared" si="356"/>
        <v>0</v>
      </c>
      <c r="J820" s="20">
        <f t="shared" si="357"/>
        <v>0</v>
      </c>
      <c r="K820" s="21">
        <v>0</v>
      </c>
      <c r="L820" s="21">
        <v>0</v>
      </c>
      <c r="M820" s="21">
        <v>0</v>
      </c>
    </row>
    <row r="821" spans="1:13" ht="15.75" hidden="1" customHeight="1">
      <c r="A821" s="42"/>
      <c r="B821" s="26" t="s">
        <v>245</v>
      </c>
      <c r="C821" s="27" t="s">
        <v>348</v>
      </c>
      <c r="D821" s="21"/>
      <c r="E821" s="21"/>
      <c r="F821" s="21"/>
      <c r="G821" s="21"/>
      <c r="H821" s="21"/>
      <c r="I821" s="20">
        <f t="shared" si="356"/>
        <v>0</v>
      </c>
      <c r="J821" s="20">
        <f t="shared" si="357"/>
        <v>0</v>
      </c>
      <c r="K821" s="21"/>
      <c r="L821" s="21"/>
      <c r="M821" s="21"/>
    </row>
    <row r="822" spans="1:13" ht="13.5" hidden="1" customHeight="1">
      <c r="A822" s="42"/>
      <c r="B822" s="24" t="s">
        <v>246</v>
      </c>
      <c r="C822" s="27"/>
      <c r="D822" s="35">
        <f t="shared" ref="D822:M822" si="376">D823</f>
        <v>0</v>
      </c>
      <c r="E822" s="35">
        <f t="shared" si="376"/>
        <v>0</v>
      </c>
      <c r="F822" s="35">
        <f t="shared" si="376"/>
        <v>0</v>
      </c>
      <c r="G822" s="35">
        <f t="shared" si="376"/>
        <v>0</v>
      </c>
      <c r="H822" s="35">
        <f t="shared" si="376"/>
        <v>0</v>
      </c>
      <c r="I822" s="20">
        <f t="shared" si="356"/>
        <v>0</v>
      </c>
      <c r="J822" s="20">
        <f t="shared" si="357"/>
        <v>0</v>
      </c>
      <c r="K822" s="35">
        <f t="shared" si="376"/>
        <v>0</v>
      </c>
      <c r="L822" s="35">
        <f t="shared" si="376"/>
        <v>0</v>
      </c>
      <c r="M822" s="35">
        <f t="shared" si="376"/>
        <v>0</v>
      </c>
    </row>
    <row r="823" spans="1:13" ht="14.25" hidden="1">
      <c r="A823" s="42"/>
      <c r="B823" s="26" t="s">
        <v>252</v>
      </c>
      <c r="C823" s="27" t="s">
        <v>253</v>
      </c>
      <c r="D823" s="21"/>
      <c r="E823" s="21"/>
      <c r="F823" s="21"/>
      <c r="G823" s="21"/>
      <c r="H823" s="21"/>
      <c r="I823" s="20">
        <f t="shared" si="356"/>
        <v>0</v>
      </c>
      <c r="J823" s="20">
        <f t="shared" si="357"/>
        <v>0</v>
      </c>
      <c r="K823" s="21"/>
      <c r="L823" s="21"/>
      <c r="M823" s="21"/>
    </row>
    <row r="824" spans="1:13" ht="27.75" customHeight="1">
      <c r="A824" s="42"/>
      <c r="B824" s="165" t="s">
        <v>506</v>
      </c>
      <c r="C824" s="99" t="s">
        <v>496</v>
      </c>
      <c r="D824" s="118">
        <f t="shared" ref="D824:M824" si="377">D825+D832</f>
        <v>8086</v>
      </c>
      <c r="E824" s="118">
        <f t="shared" si="377"/>
        <v>2041</v>
      </c>
      <c r="F824" s="118">
        <f t="shared" si="377"/>
        <v>1915</v>
      </c>
      <c r="G824" s="118">
        <f t="shared" si="377"/>
        <v>2065</v>
      </c>
      <c r="H824" s="118">
        <f t="shared" si="377"/>
        <v>2065</v>
      </c>
      <c r="I824" s="20">
        <f t="shared" si="356"/>
        <v>8086</v>
      </c>
      <c r="J824" s="20">
        <f t="shared" si="357"/>
        <v>0</v>
      </c>
      <c r="K824" s="118">
        <f t="shared" si="377"/>
        <v>8060</v>
      </c>
      <c r="L824" s="118">
        <f t="shared" si="377"/>
        <v>8060</v>
      </c>
      <c r="M824" s="118">
        <f t="shared" si="377"/>
        <v>8060</v>
      </c>
    </row>
    <row r="825" spans="1:13" ht="14.25">
      <c r="A825" s="42"/>
      <c r="B825" s="169" t="s">
        <v>233</v>
      </c>
      <c r="C825" s="170"/>
      <c r="D825" s="39">
        <f t="shared" ref="D825:M825" si="378">D826+D831</f>
        <v>8060</v>
      </c>
      <c r="E825" s="39">
        <f t="shared" si="378"/>
        <v>2015</v>
      </c>
      <c r="F825" s="39">
        <f t="shared" si="378"/>
        <v>1915</v>
      </c>
      <c r="G825" s="39">
        <f t="shared" si="378"/>
        <v>2065</v>
      </c>
      <c r="H825" s="39">
        <f t="shared" si="378"/>
        <v>2065</v>
      </c>
      <c r="I825" s="20">
        <f t="shared" si="356"/>
        <v>8060</v>
      </c>
      <c r="J825" s="20">
        <f t="shared" si="357"/>
        <v>0</v>
      </c>
      <c r="K825" s="39">
        <f t="shared" si="378"/>
        <v>8060</v>
      </c>
      <c r="L825" s="39">
        <f t="shared" si="378"/>
        <v>8060</v>
      </c>
      <c r="M825" s="39">
        <f t="shared" si="378"/>
        <v>8060</v>
      </c>
    </row>
    <row r="826" spans="1:13" ht="14.25">
      <c r="A826" s="42"/>
      <c r="B826" s="171" t="s">
        <v>234</v>
      </c>
      <c r="C826" s="170">
        <v>1</v>
      </c>
      <c r="D826" s="39">
        <f t="shared" ref="D826:M826" si="379">D827</f>
        <v>8060</v>
      </c>
      <c r="E826" s="39">
        <f t="shared" si="379"/>
        <v>2015</v>
      </c>
      <c r="F826" s="39">
        <f t="shared" si="379"/>
        <v>1915</v>
      </c>
      <c r="G826" s="39">
        <f t="shared" si="379"/>
        <v>2065</v>
      </c>
      <c r="H826" s="39">
        <f t="shared" si="379"/>
        <v>2065</v>
      </c>
      <c r="I826" s="20">
        <f t="shared" si="356"/>
        <v>8060</v>
      </c>
      <c r="J826" s="20">
        <f t="shared" si="357"/>
        <v>0</v>
      </c>
      <c r="K826" s="39">
        <f t="shared" si="379"/>
        <v>8060</v>
      </c>
      <c r="L826" s="39">
        <f t="shared" si="379"/>
        <v>8060</v>
      </c>
      <c r="M826" s="39">
        <f t="shared" si="379"/>
        <v>8060</v>
      </c>
    </row>
    <row r="827" spans="1:13" ht="14.25">
      <c r="A827" s="42"/>
      <c r="B827" s="171" t="s">
        <v>393</v>
      </c>
      <c r="C827" s="170" t="s">
        <v>347</v>
      </c>
      <c r="D827" s="39">
        <f t="shared" ref="D827:M827" si="380">D828+D829+D830</f>
        <v>8060</v>
      </c>
      <c r="E827" s="39">
        <f t="shared" si="380"/>
        <v>2015</v>
      </c>
      <c r="F827" s="39">
        <f t="shared" si="380"/>
        <v>1915</v>
      </c>
      <c r="G827" s="39">
        <f t="shared" si="380"/>
        <v>2065</v>
      </c>
      <c r="H827" s="39">
        <f t="shared" si="380"/>
        <v>2065</v>
      </c>
      <c r="I827" s="20">
        <f t="shared" si="356"/>
        <v>8060</v>
      </c>
      <c r="J827" s="20">
        <f t="shared" si="357"/>
        <v>0</v>
      </c>
      <c r="K827" s="39">
        <f t="shared" si="380"/>
        <v>8060</v>
      </c>
      <c r="L827" s="39">
        <f t="shared" si="380"/>
        <v>8060</v>
      </c>
      <c r="M827" s="39">
        <f t="shared" si="380"/>
        <v>8060</v>
      </c>
    </row>
    <row r="828" spans="1:13" ht="14.25">
      <c r="A828" s="42"/>
      <c r="B828" s="26" t="s">
        <v>235</v>
      </c>
      <c r="C828" s="27">
        <v>10</v>
      </c>
      <c r="D828" s="21">
        <v>5500</v>
      </c>
      <c r="E828" s="21">
        <v>1400</v>
      </c>
      <c r="F828" s="21">
        <v>1300</v>
      </c>
      <c r="G828" s="21">
        <v>1400</v>
      </c>
      <c r="H828" s="21">
        <v>1400</v>
      </c>
      <c r="I828" s="20">
        <f t="shared" si="356"/>
        <v>5500</v>
      </c>
      <c r="J828" s="20">
        <f t="shared" si="357"/>
        <v>0</v>
      </c>
      <c r="K828" s="21">
        <v>5500</v>
      </c>
      <c r="L828" s="21">
        <v>5500</v>
      </c>
      <c r="M828" s="21">
        <v>5500</v>
      </c>
    </row>
    <row r="829" spans="1:13" ht="14.25">
      <c r="A829" s="42"/>
      <c r="B829" s="26" t="s">
        <v>236</v>
      </c>
      <c r="C829" s="27">
        <v>20</v>
      </c>
      <c r="D829" s="21">
        <v>2500</v>
      </c>
      <c r="E829" s="21">
        <v>600</v>
      </c>
      <c r="F829" s="21">
        <v>600</v>
      </c>
      <c r="G829" s="21">
        <v>650</v>
      </c>
      <c r="H829" s="21">
        <v>650</v>
      </c>
      <c r="I829" s="20">
        <f t="shared" si="356"/>
        <v>2500</v>
      </c>
      <c r="J829" s="20">
        <f t="shared" si="357"/>
        <v>0</v>
      </c>
      <c r="K829" s="21">
        <v>2500</v>
      </c>
      <c r="L829" s="21">
        <v>2500</v>
      </c>
      <c r="M829" s="21">
        <v>2500</v>
      </c>
    </row>
    <row r="830" spans="1:13" ht="14.25">
      <c r="A830" s="42"/>
      <c r="B830" s="26" t="s">
        <v>478</v>
      </c>
      <c r="C830" s="27" t="s">
        <v>507</v>
      </c>
      <c r="D830" s="21">
        <v>60</v>
      </c>
      <c r="E830" s="21">
        <v>15</v>
      </c>
      <c r="F830" s="21">
        <v>15</v>
      </c>
      <c r="G830" s="21">
        <v>15</v>
      </c>
      <c r="H830" s="21">
        <v>15</v>
      </c>
      <c r="I830" s="20">
        <f t="shared" si="356"/>
        <v>60</v>
      </c>
      <c r="J830" s="20">
        <f t="shared" si="357"/>
        <v>0</v>
      </c>
      <c r="K830" s="21">
        <v>60</v>
      </c>
      <c r="L830" s="21">
        <v>60</v>
      </c>
      <c r="M830" s="21">
        <v>60</v>
      </c>
    </row>
    <row r="831" spans="1:13" ht="14.25" hidden="1">
      <c r="A831" s="42"/>
      <c r="B831" s="26" t="s">
        <v>245</v>
      </c>
      <c r="C831" s="27" t="s">
        <v>348</v>
      </c>
      <c r="D831" s="21"/>
      <c r="E831" s="21"/>
      <c r="F831" s="21"/>
      <c r="G831" s="21"/>
      <c r="H831" s="21"/>
      <c r="I831" s="20">
        <f t="shared" si="356"/>
        <v>0</v>
      </c>
      <c r="J831" s="20">
        <f t="shared" si="357"/>
        <v>0</v>
      </c>
      <c r="K831" s="21"/>
      <c r="L831" s="21"/>
      <c r="M831" s="21"/>
    </row>
    <row r="832" spans="1:13" ht="14.25">
      <c r="A832" s="42"/>
      <c r="B832" s="24" t="s">
        <v>246</v>
      </c>
      <c r="C832" s="27"/>
      <c r="D832" s="39">
        <f t="shared" ref="D832:M832" si="381">D833</f>
        <v>26</v>
      </c>
      <c r="E832" s="39">
        <f t="shared" si="381"/>
        <v>26</v>
      </c>
      <c r="F832" s="39">
        <f t="shared" si="381"/>
        <v>0</v>
      </c>
      <c r="G832" s="39">
        <f t="shared" si="381"/>
        <v>0</v>
      </c>
      <c r="H832" s="39">
        <f t="shared" si="381"/>
        <v>0</v>
      </c>
      <c r="I832" s="20">
        <f t="shared" si="356"/>
        <v>26</v>
      </c>
      <c r="J832" s="20">
        <f t="shared" si="357"/>
        <v>0</v>
      </c>
      <c r="K832" s="39">
        <f t="shared" si="381"/>
        <v>0</v>
      </c>
      <c r="L832" s="39">
        <f t="shared" si="381"/>
        <v>0</v>
      </c>
      <c r="M832" s="39">
        <f t="shared" si="381"/>
        <v>0</v>
      </c>
    </row>
    <row r="833" spans="1:13" ht="14.25">
      <c r="A833" s="42"/>
      <c r="B833" s="26" t="s">
        <v>252</v>
      </c>
      <c r="C833" s="27" t="s">
        <v>253</v>
      </c>
      <c r="D833" s="21">
        <v>26</v>
      </c>
      <c r="E833" s="21">
        <v>26</v>
      </c>
      <c r="F833" s="21"/>
      <c r="G833" s="21"/>
      <c r="H833" s="21"/>
      <c r="I833" s="20">
        <f t="shared" si="356"/>
        <v>26</v>
      </c>
      <c r="J833" s="20">
        <f t="shared" si="357"/>
        <v>0</v>
      </c>
      <c r="K833" s="21"/>
      <c r="L833" s="21"/>
      <c r="M833" s="21"/>
    </row>
    <row r="834" spans="1:13" ht="14.25">
      <c r="A834" s="42" t="s">
        <v>508</v>
      </c>
      <c r="B834" s="156" t="s">
        <v>509</v>
      </c>
      <c r="C834" s="99" t="s">
        <v>510</v>
      </c>
      <c r="D834" s="122">
        <f t="shared" ref="D834:M834" si="382">D835</f>
        <v>18488</v>
      </c>
      <c r="E834" s="122">
        <f t="shared" si="382"/>
        <v>4625</v>
      </c>
      <c r="F834" s="122">
        <f t="shared" si="382"/>
        <v>4625</v>
      </c>
      <c r="G834" s="122">
        <f t="shared" si="382"/>
        <v>4625</v>
      </c>
      <c r="H834" s="122">
        <f t="shared" si="382"/>
        <v>4613</v>
      </c>
      <c r="I834" s="20">
        <f t="shared" si="356"/>
        <v>18488</v>
      </c>
      <c r="J834" s="20">
        <f t="shared" si="357"/>
        <v>0</v>
      </c>
      <c r="K834" s="122">
        <f t="shared" si="382"/>
        <v>18488</v>
      </c>
      <c r="L834" s="122">
        <f t="shared" si="382"/>
        <v>18488</v>
      </c>
      <c r="M834" s="122">
        <f t="shared" si="382"/>
        <v>18488</v>
      </c>
    </row>
    <row r="835" spans="1:13" ht="14.25">
      <c r="A835" s="42"/>
      <c r="B835" s="24" t="s">
        <v>233</v>
      </c>
      <c r="C835" s="27"/>
      <c r="D835" s="78">
        <f t="shared" ref="D835:M835" si="383">D836+D838</f>
        <v>18488</v>
      </c>
      <c r="E835" s="78">
        <f t="shared" si="383"/>
        <v>4625</v>
      </c>
      <c r="F835" s="78">
        <f t="shared" si="383"/>
        <v>4625</v>
      </c>
      <c r="G835" s="78">
        <f t="shared" si="383"/>
        <v>4625</v>
      </c>
      <c r="H835" s="78">
        <f t="shared" si="383"/>
        <v>4613</v>
      </c>
      <c r="I835" s="20">
        <f t="shared" si="356"/>
        <v>18488</v>
      </c>
      <c r="J835" s="20">
        <f t="shared" si="357"/>
        <v>0</v>
      </c>
      <c r="K835" s="78">
        <f t="shared" si="383"/>
        <v>18488</v>
      </c>
      <c r="L835" s="78">
        <f t="shared" si="383"/>
        <v>18488</v>
      </c>
      <c r="M835" s="78">
        <f t="shared" si="383"/>
        <v>18488</v>
      </c>
    </row>
    <row r="836" spans="1:13" ht="14.25">
      <c r="A836" s="42"/>
      <c r="B836" s="26" t="s">
        <v>234</v>
      </c>
      <c r="C836" s="27">
        <v>1</v>
      </c>
      <c r="D836" s="35">
        <f t="shared" ref="D836:M836" si="384">D837</f>
        <v>18488</v>
      </c>
      <c r="E836" s="35">
        <f t="shared" si="384"/>
        <v>4625</v>
      </c>
      <c r="F836" s="35">
        <f t="shared" si="384"/>
        <v>4625</v>
      </c>
      <c r="G836" s="35">
        <f t="shared" si="384"/>
        <v>4625</v>
      </c>
      <c r="H836" s="35">
        <f t="shared" si="384"/>
        <v>4613</v>
      </c>
      <c r="I836" s="20">
        <f t="shared" si="356"/>
        <v>18488</v>
      </c>
      <c r="J836" s="20">
        <f t="shared" si="357"/>
        <v>0</v>
      </c>
      <c r="K836" s="35">
        <f t="shared" si="384"/>
        <v>18488</v>
      </c>
      <c r="L836" s="35">
        <f t="shared" si="384"/>
        <v>18488</v>
      </c>
      <c r="M836" s="35">
        <f t="shared" si="384"/>
        <v>18488</v>
      </c>
    </row>
    <row r="837" spans="1:13" ht="18.75" customHeight="1">
      <c r="A837" s="42"/>
      <c r="B837" s="26" t="s">
        <v>511</v>
      </c>
      <c r="C837" s="27">
        <v>59.15</v>
      </c>
      <c r="D837" s="21">
        <v>18488</v>
      </c>
      <c r="E837" s="21">
        <v>4625</v>
      </c>
      <c r="F837" s="21">
        <v>4625</v>
      </c>
      <c r="G837" s="21">
        <v>4625</v>
      </c>
      <c r="H837" s="21">
        <v>4613</v>
      </c>
      <c r="I837" s="20">
        <f t="shared" si="356"/>
        <v>18488</v>
      </c>
      <c r="J837" s="20">
        <f t="shared" si="357"/>
        <v>0</v>
      </c>
      <c r="K837" s="21">
        <v>18488</v>
      </c>
      <c r="L837" s="21">
        <v>18488</v>
      </c>
      <c r="M837" s="21">
        <v>18488</v>
      </c>
    </row>
    <row r="838" spans="1:13" ht="15.75" customHeight="1">
      <c r="A838" s="42"/>
      <c r="B838" s="26" t="s">
        <v>245</v>
      </c>
      <c r="C838" s="27" t="s">
        <v>348</v>
      </c>
      <c r="D838" s="21"/>
      <c r="E838" s="21"/>
      <c r="F838" s="21"/>
      <c r="G838" s="21"/>
      <c r="H838" s="21"/>
      <c r="I838" s="20">
        <f t="shared" si="356"/>
        <v>0</v>
      </c>
      <c r="J838" s="20">
        <f t="shared" si="357"/>
        <v>0</v>
      </c>
      <c r="K838" s="21"/>
      <c r="L838" s="21"/>
      <c r="M838" s="21"/>
    </row>
    <row r="839" spans="1:13" ht="18.75" hidden="1" customHeight="1">
      <c r="A839" s="42" t="s">
        <v>512</v>
      </c>
      <c r="B839" s="172" t="s">
        <v>513</v>
      </c>
      <c r="C839" s="27" t="s">
        <v>514</v>
      </c>
      <c r="D839" s="78">
        <f t="shared" ref="D839:M839" si="385">D840+D846</f>
        <v>0</v>
      </c>
      <c r="E839" s="78">
        <f t="shared" si="385"/>
        <v>0</v>
      </c>
      <c r="F839" s="78">
        <f t="shared" si="385"/>
        <v>0</v>
      </c>
      <c r="G839" s="78">
        <f t="shared" si="385"/>
        <v>0</v>
      </c>
      <c r="H839" s="78">
        <f t="shared" si="385"/>
        <v>0</v>
      </c>
      <c r="I839" s="20">
        <f t="shared" si="356"/>
        <v>0</v>
      </c>
      <c r="J839" s="20">
        <f t="shared" si="357"/>
        <v>0</v>
      </c>
      <c r="K839" s="78">
        <f t="shared" si="385"/>
        <v>0</v>
      </c>
      <c r="L839" s="78">
        <f t="shared" si="385"/>
        <v>0</v>
      </c>
      <c r="M839" s="78">
        <f t="shared" si="385"/>
        <v>0</v>
      </c>
    </row>
    <row r="840" spans="1:13" ht="18.75" hidden="1" customHeight="1">
      <c r="A840" s="42"/>
      <c r="B840" s="24" t="s">
        <v>233</v>
      </c>
      <c r="C840" s="27"/>
      <c r="D840" s="78">
        <f t="shared" ref="D840:M840" si="386">D841</f>
        <v>0</v>
      </c>
      <c r="E840" s="78">
        <f t="shared" si="386"/>
        <v>0</v>
      </c>
      <c r="F840" s="78">
        <f t="shared" si="386"/>
        <v>0</v>
      </c>
      <c r="G840" s="78">
        <f t="shared" si="386"/>
        <v>0</v>
      </c>
      <c r="H840" s="78">
        <f t="shared" si="386"/>
        <v>0</v>
      </c>
      <c r="I840" s="20">
        <f t="shared" si="356"/>
        <v>0</v>
      </c>
      <c r="J840" s="20">
        <f t="shared" si="357"/>
        <v>0</v>
      </c>
      <c r="K840" s="78">
        <f t="shared" si="386"/>
        <v>0</v>
      </c>
      <c r="L840" s="78">
        <f t="shared" si="386"/>
        <v>0</v>
      </c>
      <c r="M840" s="78">
        <f t="shared" si="386"/>
        <v>0</v>
      </c>
    </row>
    <row r="841" spans="1:13" ht="18.75" hidden="1" customHeight="1">
      <c r="A841" s="42"/>
      <c r="B841" s="26" t="s">
        <v>234</v>
      </c>
      <c r="C841" s="27">
        <v>1</v>
      </c>
      <c r="D841" s="35">
        <f t="shared" ref="D841:M841" si="387">D842+D845</f>
        <v>0</v>
      </c>
      <c r="E841" s="35">
        <f t="shared" si="387"/>
        <v>0</v>
      </c>
      <c r="F841" s="35">
        <f t="shared" si="387"/>
        <v>0</v>
      </c>
      <c r="G841" s="35">
        <f t="shared" si="387"/>
        <v>0</v>
      </c>
      <c r="H841" s="35">
        <f t="shared" si="387"/>
        <v>0</v>
      </c>
      <c r="I841" s="20">
        <f t="shared" si="356"/>
        <v>0</v>
      </c>
      <c r="J841" s="20">
        <f t="shared" si="357"/>
        <v>0</v>
      </c>
      <c r="K841" s="35">
        <f t="shared" si="387"/>
        <v>0</v>
      </c>
      <c r="L841" s="35">
        <f t="shared" si="387"/>
        <v>0</v>
      </c>
      <c r="M841" s="35">
        <f t="shared" si="387"/>
        <v>0</v>
      </c>
    </row>
    <row r="842" spans="1:13" ht="18.75" hidden="1" customHeight="1">
      <c r="A842" s="42"/>
      <c r="B842" s="26" t="s">
        <v>393</v>
      </c>
      <c r="C842" s="27" t="s">
        <v>347</v>
      </c>
      <c r="D842" s="35">
        <f t="shared" ref="D842:M842" si="388">D843+D844</f>
        <v>0</v>
      </c>
      <c r="E842" s="35">
        <f t="shared" si="388"/>
        <v>0</v>
      </c>
      <c r="F842" s="35">
        <f t="shared" si="388"/>
        <v>0</v>
      </c>
      <c r="G842" s="35">
        <f t="shared" si="388"/>
        <v>0</v>
      </c>
      <c r="H842" s="35">
        <f t="shared" si="388"/>
        <v>0</v>
      </c>
      <c r="I842" s="20">
        <f t="shared" si="356"/>
        <v>0</v>
      </c>
      <c r="J842" s="20">
        <f t="shared" si="357"/>
        <v>0</v>
      </c>
      <c r="K842" s="35">
        <f t="shared" si="388"/>
        <v>0</v>
      </c>
      <c r="L842" s="35">
        <f t="shared" si="388"/>
        <v>0</v>
      </c>
      <c r="M842" s="35">
        <f t="shared" si="388"/>
        <v>0</v>
      </c>
    </row>
    <row r="843" spans="1:13" ht="18.75" hidden="1" customHeight="1">
      <c r="A843" s="42"/>
      <c r="B843" s="26" t="s">
        <v>235</v>
      </c>
      <c r="C843" s="27">
        <v>10</v>
      </c>
      <c r="D843" s="21">
        <v>0</v>
      </c>
      <c r="E843" s="21">
        <v>0</v>
      </c>
      <c r="F843" s="21">
        <v>0</v>
      </c>
      <c r="G843" s="21">
        <v>0</v>
      </c>
      <c r="H843" s="21">
        <v>0</v>
      </c>
      <c r="I843" s="20">
        <f t="shared" si="356"/>
        <v>0</v>
      </c>
      <c r="J843" s="20">
        <f t="shared" si="357"/>
        <v>0</v>
      </c>
      <c r="K843" s="21">
        <v>0</v>
      </c>
      <c r="L843" s="21">
        <v>0</v>
      </c>
      <c r="M843" s="21">
        <v>0</v>
      </c>
    </row>
    <row r="844" spans="1:13" ht="18.75" hidden="1" customHeight="1">
      <c r="A844" s="42"/>
      <c r="B844" s="26" t="s">
        <v>236</v>
      </c>
      <c r="C844" s="27">
        <v>20</v>
      </c>
      <c r="D844" s="21">
        <v>0</v>
      </c>
      <c r="E844" s="21">
        <v>0</v>
      </c>
      <c r="F844" s="21">
        <v>0</v>
      </c>
      <c r="G844" s="21">
        <v>0</v>
      </c>
      <c r="H844" s="21">
        <v>0</v>
      </c>
      <c r="I844" s="20">
        <f t="shared" ref="I844:I907" si="389">E844+F844+G844+H844</f>
        <v>0</v>
      </c>
      <c r="J844" s="20">
        <f t="shared" ref="J844:J907" si="390">D844-I844</f>
        <v>0</v>
      </c>
      <c r="K844" s="21">
        <v>0</v>
      </c>
      <c r="L844" s="21">
        <v>0</v>
      </c>
      <c r="M844" s="21">
        <v>0</v>
      </c>
    </row>
    <row r="845" spans="1:13" ht="18.75" hidden="1" customHeight="1">
      <c r="A845" s="42"/>
      <c r="B845" s="26" t="s">
        <v>515</v>
      </c>
      <c r="C845" s="27">
        <v>85.01</v>
      </c>
      <c r="D845" s="21"/>
      <c r="E845" s="21"/>
      <c r="F845" s="21"/>
      <c r="G845" s="21"/>
      <c r="H845" s="21"/>
      <c r="I845" s="20">
        <f t="shared" si="389"/>
        <v>0</v>
      </c>
      <c r="J845" s="20">
        <f t="shared" si="390"/>
        <v>0</v>
      </c>
      <c r="K845" s="21"/>
      <c r="L845" s="21"/>
      <c r="M845" s="21"/>
    </row>
    <row r="846" spans="1:13" ht="18.75" hidden="1" customHeight="1">
      <c r="A846" s="42"/>
      <c r="B846" s="24" t="s">
        <v>246</v>
      </c>
      <c r="C846" s="27"/>
      <c r="D846" s="21"/>
      <c r="E846" s="21"/>
      <c r="F846" s="21"/>
      <c r="G846" s="21"/>
      <c r="H846" s="21"/>
      <c r="I846" s="20">
        <f t="shared" si="389"/>
        <v>0</v>
      </c>
      <c r="J846" s="20">
        <f t="shared" si="390"/>
        <v>0</v>
      </c>
      <c r="K846" s="21"/>
      <c r="L846" s="21"/>
      <c r="M846" s="21"/>
    </row>
    <row r="847" spans="1:13" ht="18.75" hidden="1" customHeight="1">
      <c r="A847" s="42"/>
      <c r="B847" s="26" t="s">
        <v>516</v>
      </c>
      <c r="C847" s="27" t="s">
        <v>517</v>
      </c>
      <c r="D847" s="21"/>
      <c r="E847" s="21"/>
      <c r="F847" s="21"/>
      <c r="G847" s="21"/>
      <c r="H847" s="21"/>
      <c r="I847" s="20">
        <f t="shared" si="389"/>
        <v>0</v>
      </c>
      <c r="J847" s="20">
        <f t="shared" si="390"/>
        <v>0</v>
      </c>
      <c r="K847" s="21"/>
      <c r="L847" s="21"/>
      <c r="M847" s="21"/>
    </row>
    <row r="848" spans="1:13" ht="18.75" hidden="1" customHeight="1">
      <c r="A848" s="42"/>
      <c r="B848" s="26" t="s">
        <v>252</v>
      </c>
      <c r="C848" s="27" t="s">
        <v>253</v>
      </c>
      <c r="D848" s="21"/>
      <c r="E848" s="21"/>
      <c r="F848" s="21"/>
      <c r="G848" s="21"/>
      <c r="H848" s="21"/>
      <c r="I848" s="20">
        <f t="shared" si="389"/>
        <v>0</v>
      </c>
      <c r="J848" s="20">
        <f t="shared" si="390"/>
        <v>0</v>
      </c>
      <c r="K848" s="21"/>
      <c r="L848" s="21"/>
      <c r="M848" s="21"/>
    </row>
    <row r="849" spans="1:13" ht="18.75" customHeight="1">
      <c r="A849" s="42"/>
      <c r="B849" s="173" t="s">
        <v>518</v>
      </c>
      <c r="C849" s="174" t="s">
        <v>519</v>
      </c>
      <c r="D849" s="175">
        <f t="shared" ref="D849:M851" si="391">D850</f>
        <v>1000</v>
      </c>
      <c r="E849" s="175">
        <f t="shared" si="391"/>
        <v>0</v>
      </c>
      <c r="F849" s="175">
        <f t="shared" si="391"/>
        <v>400</v>
      </c>
      <c r="G849" s="175">
        <f t="shared" si="391"/>
        <v>400</v>
      </c>
      <c r="H849" s="175">
        <f t="shared" si="391"/>
        <v>200</v>
      </c>
      <c r="I849" s="20">
        <f t="shared" si="389"/>
        <v>1000</v>
      </c>
      <c r="J849" s="20">
        <f t="shared" si="390"/>
        <v>0</v>
      </c>
      <c r="K849" s="175">
        <f t="shared" si="391"/>
        <v>1000</v>
      </c>
      <c r="L849" s="175">
        <f t="shared" si="391"/>
        <v>1000</v>
      </c>
      <c r="M849" s="175">
        <f t="shared" si="391"/>
        <v>1000</v>
      </c>
    </row>
    <row r="850" spans="1:13" ht="18.75" customHeight="1">
      <c r="A850" s="42"/>
      <c r="B850" s="24" t="s">
        <v>233</v>
      </c>
      <c r="C850" s="27"/>
      <c r="D850" s="21">
        <f t="shared" si="391"/>
        <v>1000</v>
      </c>
      <c r="E850" s="21">
        <f t="shared" si="391"/>
        <v>0</v>
      </c>
      <c r="F850" s="21">
        <f t="shared" si="391"/>
        <v>400</v>
      </c>
      <c r="G850" s="21">
        <f t="shared" si="391"/>
        <v>400</v>
      </c>
      <c r="H850" s="21">
        <f t="shared" si="391"/>
        <v>200</v>
      </c>
      <c r="I850" s="20">
        <f t="shared" si="389"/>
        <v>1000</v>
      </c>
      <c r="J850" s="20">
        <f t="shared" si="390"/>
        <v>0</v>
      </c>
      <c r="K850" s="21">
        <f t="shared" si="391"/>
        <v>1000</v>
      </c>
      <c r="L850" s="21">
        <f t="shared" si="391"/>
        <v>1000</v>
      </c>
      <c r="M850" s="21">
        <f t="shared" si="391"/>
        <v>1000</v>
      </c>
    </row>
    <row r="851" spans="1:13" ht="18.75" customHeight="1">
      <c r="A851" s="42"/>
      <c r="B851" s="26" t="s">
        <v>234</v>
      </c>
      <c r="C851" s="27">
        <v>1</v>
      </c>
      <c r="D851" s="21">
        <f t="shared" si="391"/>
        <v>1000</v>
      </c>
      <c r="E851" s="21">
        <f t="shared" si="391"/>
        <v>0</v>
      </c>
      <c r="F851" s="21">
        <f t="shared" si="391"/>
        <v>400</v>
      </c>
      <c r="G851" s="21">
        <f t="shared" si="391"/>
        <v>400</v>
      </c>
      <c r="H851" s="21">
        <f t="shared" si="391"/>
        <v>200</v>
      </c>
      <c r="I851" s="20">
        <f t="shared" si="389"/>
        <v>1000</v>
      </c>
      <c r="J851" s="20">
        <f t="shared" si="390"/>
        <v>0</v>
      </c>
      <c r="K851" s="21">
        <f t="shared" si="391"/>
        <v>1000</v>
      </c>
      <c r="L851" s="21">
        <f t="shared" si="391"/>
        <v>1000</v>
      </c>
      <c r="M851" s="21">
        <f t="shared" si="391"/>
        <v>1000</v>
      </c>
    </row>
    <row r="852" spans="1:13" ht="30.75" customHeight="1">
      <c r="A852" s="42"/>
      <c r="B852" s="16" t="s">
        <v>520</v>
      </c>
      <c r="C852" s="27" t="s">
        <v>521</v>
      </c>
      <c r="D852" s="21">
        <v>1000</v>
      </c>
      <c r="E852" s="21">
        <v>0</v>
      </c>
      <c r="F852" s="21">
        <v>400</v>
      </c>
      <c r="G852" s="21">
        <v>400</v>
      </c>
      <c r="H852" s="21">
        <v>200</v>
      </c>
      <c r="I852" s="20">
        <f t="shared" si="389"/>
        <v>1000</v>
      </c>
      <c r="J852" s="20">
        <f t="shared" si="390"/>
        <v>0</v>
      </c>
      <c r="K852" s="21">
        <v>1000</v>
      </c>
      <c r="L852" s="21">
        <v>1000</v>
      </c>
      <c r="M852" s="21">
        <v>1000</v>
      </c>
    </row>
    <row r="853" spans="1:13" ht="18.75" customHeight="1">
      <c r="A853" s="176" t="s">
        <v>522</v>
      </c>
      <c r="B853" s="156" t="s">
        <v>523</v>
      </c>
      <c r="C853" s="99" t="s">
        <v>524</v>
      </c>
      <c r="D853" s="122">
        <f t="shared" ref="D853:M853" si="392">D854</f>
        <v>1100</v>
      </c>
      <c r="E853" s="122">
        <f t="shared" si="392"/>
        <v>200</v>
      </c>
      <c r="F853" s="122">
        <f t="shared" si="392"/>
        <v>300</v>
      </c>
      <c r="G853" s="122">
        <f t="shared" si="392"/>
        <v>450</v>
      </c>
      <c r="H853" s="122">
        <f t="shared" si="392"/>
        <v>150</v>
      </c>
      <c r="I853" s="20">
        <f t="shared" si="389"/>
        <v>1100</v>
      </c>
      <c r="J853" s="20">
        <f t="shared" si="390"/>
        <v>0</v>
      </c>
      <c r="K853" s="122">
        <f t="shared" si="392"/>
        <v>1100</v>
      </c>
      <c r="L853" s="122">
        <f t="shared" si="392"/>
        <v>1100</v>
      </c>
      <c r="M853" s="122">
        <f t="shared" si="392"/>
        <v>1100</v>
      </c>
    </row>
    <row r="854" spans="1:13" ht="14.25">
      <c r="A854" s="42"/>
      <c r="B854" s="24" t="s">
        <v>233</v>
      </c>
      <c r="C854" s="27"/>
      <c r="D854" s="78">
        <f t="shared" ref="D854:M854" si="393">D856+D857+D860</f>
        <v>1100</v>
      </c>
      <c r="E854" s="78">
        <f t="shared" si="393"/>
        <v>200</v>
      </c>
      <c r="F854" s="78">
        <f t="shared" si="393"/>
        <v>300</v>
      </c>
      <c r="G854" s="78">
        <f t="shared" si="393"/>
        <v>450</v>
      </c>
      <c r="H854" s="78">
        <f t="shared" si="393"/>
        <v>150</v>
      </c>
      <c r="I854" s="20">
        <f t="shared" si="389"/>
        <v>1100</v>
      </c>
      <c r="J854" s="20">
        <f t="shared" si="390"/>
        <v>0</v>
      </c>
      <c r="K854" s="78">
        <f t="shared" si="393"/>
        <v>1100</v>
      </c>
      <c r="L854" s="78">
        <f t="shared" si="393"/>
        <v>1100</v>
      </c>
      <c r="M854" s="78">
        <f t="shared" si="393"/>
        <v>1100</v>
      </c>
    </row>
    <row r="855" spans="1:13" ht="14.25">
      <c r="A855" s="42"/>
      <c r="B855" s="26" t="s">
        <v>234</v>
      </c>
      <c r="C855" s="27">
        <v>1</v>
      </c>
      <c r="D855" s="35">
        <f t="shared" ref="D855:M855" si="394">D856+D857</f>
        <v>1100</v>
      </c>
      <c r="E855" s="35">
        <f t="shared" si="394"/>
        <v>200</v>
      </c>
      <c r="F855" s="35">
        <f t="shared" si="394"/>
        <v>300</v>
      </c>
      <c r="G855" s="35">
        <f t="shared" si="394"/>
        <v>450</v>
      </c>
      <c r="H855" s="35">
        <f t="shared" si="394"/>
        <v>150</v>
      </c>
      <c r="I855" s="20">
        <f t="shared" si="389"/>
        <v>1100</v>
      </c>
      <c r="J855" s="20">
        <f t="shared" si="390"/>
        <v>0</v>
      </c>
      <c r="K855" s="35">
        <f t="shared" si="394"/>
        <v>1100</v>
      </c>
      <c r="L855" s="35">
        <f t="shared" si="394"/>
        <v>1100</v>
      </c>
      <c r="M855" s="35">
        <f t="shared" si="394"/>
        <v>1100</v>
      </c>
    </row>
    <row r="856" spans="1:13" ht="16.5" customHeight="1">
      <c r="A856" s="42"/>
      <c r="B856" s="26" t="s">
        <v>236</v>
      </c>
      <c r="C856" s="27">
        <v>20</v>
      </c>
      <c r="D856" s="21">
        <v>800</v>
      </c>
      <c r="E856" s="21">
        <v>200</v>
      </c>
      <c r="F856" s="21">
        <v>200</v>
      </c>
      <c r="G856" s="21">
        <v>300</v>
      </c>
      <c r="H856" s="21">
        <v>100</v>
      </c>
      <c r="I856" s="20">
        <f t="shared" si="389"/>
        <v>800</v>
      </c>
      <c r="J856" s="20">
        <f t="shared" si="390"/>
        <v>0</v>
      </c>
      <c r="K856" s="21">
        <v>800</v>
      </c>
      <c r="L856" s="21">
        <v>800</v>
      </c>
      <c r="M856" s="21">
        <v>800</v>
      </c>
    </row>
    <row r="857" spans="1:13" ht="16.5" customHeight="1">
      <c r="A857" s="42"/>
      <c r="B857" s="26" t="s">
        <v>525</v>
      </c>
      <c r="C857" s="27">
        <v>59</v>
      </c>
      <c r="D857" s="39">
        <f t="shared" ref="D857:M857" si="395">D858+D859</f>
        <v>300</v>
      </c>
      <c r="E857" s="39">
        <f t="shared" si="395"/>
        <v>0</v>
      </c>
      <c r="F857" s="39">
        <f t="shared" si="395"/>
        <v>100</v>
      </c>
      <c r="G857" s="39">
        <f t="shared" si="395"/>
        <v>150</v>
      </c>
      <c r="H857" s="39">
        <f t="shared" si="395"/>
        <v>50</v>
      </c>
      <c r="I857" s="20">
        <f t="shared" si="389"/>
        <v>300</v>
      </c>
      <c r="J857" s="20">
        <f t="shared" si="390"/>
        <v>0</v>
      </c>
      <c r="K857" s="39">
        <f t="shared" si="395"/>
        <v>300</v>
      </c>
      <c r="L857" s="39">
        <f t="shared" si="395"/>
        <v>300</v>
      </c>
      <c r="M857" s="39">
        <f t="shared" si="395"/>
        <v>300</v>
      </c>
    </row>
    <row r="858" spans="1:13" ht="16.5" customHeight="1">
      <c r="A858" s="42"/>
      <c r="B858" s="26" t="s">
        <v>526</v>
      </c>
      <c r="C858" s="27" t="s">
        <v>527</v>
      </c>
      <c r="D858" s="21">
        <v>300</v>
      </c>
      <c r="E858" s="21">
        <v>0</v>
      </c>
      <c r="F858" s="21">
        <v>100</v>
      </c>
      <c r="G858" s="21">
        <v>150</v>
      </c>
      <c r="H858" s="21">
        <v>50</v>
      </c>
      <c r="I858" s="20">
        <f t="shared" si="389"/>
        <v>300</v>
      </c>
      <c r="J858" s="20">
        <f t="shared" si="390"/>
        <v>0</v>
      </c>
      <c r="K858" s="21">
        <v>300</v>
      </c>
      <c r="L858" s="21">
        <v>300</v>
      </c>
      <c r="M858" s="21">
        <v>300</v>
      </c>
    </row>
    <row r="859" spans="1:13" ht="26.25" hidden="1" customHeight="1">
      <c r="A859" s="42"/>
      <c r="B859" s="16" t="s">
        <v>520</v>
      </c>
      <c r="C859" s="27" t="s">
        <v>521</v>
      </c>
      <c r="D859" s="21"/>
      <c r="E859" s="21"/>
      <c r="F859" s="21"/>
      <c r="G859" s="21"/>
      <c r="H859" s="21"/>
      <c r="I859" s="20">
        <f t="shared" si="389"/>
        <v>0</v>
      </c>
      <c r="J859" s="20">
        <f t="shared" si="390"/>
        <v>0</v>
      </c>
      <c r="K859" s="21"/>
      <c r="L859" s="21"/>
      <c r="M859" s="21"/>
    </row>
    <row r="860" spans="1:13" ht="16.5" customHeight="1">
      <c r="A860" s="42"/>
      <c r="B860" s="26" t="s">
        <v>245</v>
      </c>
      <c r="C860" s="27" t="s">
        <v>348</v>
      </c>
      <c r="D860" s="21"/>
      <c r="E860" s="21"/>
      <c r="F860" s="21"/>
      <c r="G860" s="21"/>
      <c r="H860" s="21"/>
      <c r="I860" s="20">
        <f t="shared" si="389"/>
        <v>0</v>
      </c>
      <c r="J860" s="20">
        <f t="shared" si="390"/>
        <v>0</v>
      </c>
      <c r="K860" s="21"/>
      <c r="L860" s="21"/>
      <c r="M860" s="21"/>
    </row>
    <row r="861" spans="1:13" ht="16.5" customHeight="1">
      <c r="A861" s="167" t="s">
        <v>528</v>
      </c>
      <c r="B861" s="156" t="s">
        <v>529</v>
      </c>
      <c r="C861" s="99" t="s">
        <v>530</v>
      </c>
      <c r="D861" s="100">
        <f t="shared" ref="D861:M861" si="396">D862</f>
        <v>2000</v>
      </c>
      <c r="E861" s="100">
        <f t="shared" si="396"/>
        <v>0</v>
      </c>
      <c r="F861" s="100">
        <f t="shared" si="396"/>
        <v>600</v>
      </c>
      <c r="G861" s="100">
        <f t="shared" si="396"/>
        <v>600</v>
      </c>
      <c r="H861" s="100">
        <f t="shared" si="396"/>
        <v>800</v>
      </c>
      <c r="I861" s="20">
        <f t="shared" si="389"/>
        <v>2000</v>
      </c>
      <c r="J861" s="20">
        <f t="shared" si="390"/>
        <v>0</v>
      </c>
      <c r="K861" s="100">
        <f t="shared" si="396"/>
        <v>2000</v>
      </c>
      <c r="L861" s="100">
        <f t="shared" si="396"/>
        <v>2000</v>
      </c>
      <c r="M861" s="100">
        <f t="shared" si="396"/>
        <v>2000</v>
      </c>
    </row>
    <row r="862" spans="1:13" ht="16.5" customHeight="1">
      <c r="A862" s="42"/>
      <c r="B862" s="24" t="s">
        <v>233</v>
      </c>
      <c r="C862" s="27"/>
      <c r="D862" s="35">
        <f t="shared" ref="D862:M862" si="397">D864</f>
        <v>2000</v>
      </c>
      <c r="E862" s="35">
        <f t="shared" si="397"/>
        <v>0</v>
      </c>
      <c r="F862" s="35">
        <f t="shared" si="397"/>
        <v>600</v>
      </c>
      <c r="G862" s="35">
        <f t="shared" si="397"/>
        <v>600</v>
      </c>
      <c r="H862" s="35">
        <f t="shared" si="397"/>
        <v>800</v>
      </c>
      <c r="I862" s="20">
        <f t="shared" si="389"/>
        <v>2000</v>
      </c>
      <c r="J862" s="20">
        <f t="shared" si="390"/>
        <v>0</v>
      </c>
      <c r="K862" s="35">
        <f t="shared" si="397"/>
        <v>2000</v>
      </c>
      <c r="L862" s="35">
        <f t="shared" si="397"/>
        <v>2000</v>
      </c>
      <c r="M862" s="35">
        <f t="shared" si="397"/>
        <v>2000</v>
      </c>
    </row>
    <row r="863" spans="1:13" ht="16.5" customHeight="1">
      <c r="A863" s="42"/>
      <c r="B863" s="26" t="s">
        <v>234</v>
      </c>
      <c r="C863" s="27">
        <v>1</v>
      </c>
      <c r="D863" s="35">
        <f t="shared" ref="D863:M863" si="398">D864</f>
        <v>2000</v>
      </c>
      <c r="E863" s="35">
        <f t="shared" si="398"/>
        <v>0</v>
      </c>
      <c r="F863" s="35">
        <f t="shared" si="398"/>
        <v>600</v>
      </c>
      <c r="G863" s="35">
        <f t="shared" si="398"/>
        <v>600</v>
      </c>
      <c r="H863" s="35">
        <f t="shared" si="398"/>
        <v>800</v>
      </c>
      <c r="I863" s="20">
        <f t="shared" si="389"/>
        <v>2000</v>
      </c>
      <c r="J863" s="20">
        <f t="shared" si="390"/>
        <v>0</v>
      </c>
      <c r="K863" s="35">
        <f t="shared" si="398"/>
        <v>2000</v>
      </c>
      <c r="L863" s="35">
        <f t="shared" si="398"/>
        <v>2000</v>
      </c>
      <c r="M863" s="35">
        <f t="shared" si="398"/>
        <v>2000</v>
      </c>
    </row>
    <row r="864" spans="1:13" ht="16.5" customHeight="1">
      <c r="A864" s="42"/>
      <c r="B864" s="26" t="s">
        <v>531</v>
      </c>
      <c r="C864" s="27" t="s">
        <v>532</v>
      </c>
      <c r="D864" s="21">
        <v>2000</v>
      </c>
      <c r="E864" s="21">
        <v>0</v>
      </c>
      <c r="F864" s="21">
        <v>600</v>
      </c>
      <c r="G864" s="21">
        <v>600</v>
      </c>
      <c r="H864" s="21">
        <v>800</v>
      </c>
      <c r="I864" s="20">
        <f t="shared" si="389"/>
        <v>2000</v>
      </c>
      <c r="J864" s="20">
        <f t="shared" si="390"/>
        <v>0</v>
      </c>
      <c r="K864" s="21">
        <v>2000</v>
      </c>
      <c r="L864" s="21">
        <v>2000</v>
      </c>
      <c r="M864" s="21">
        <v>2000</v>
      </c>
    </row>
    <row r="865" spans="1:13" ht="14.25">
      <c r="A865" s="77">
        <v>4</v>
      </c>
      <c r="B865" s="92" t="s">
        <v>533</v>
      </c>
      <c r="C865" s="93">
        <v>68.02</v>
      </c>
      <c r="D865" s="94">
        <f t="shared" ref="D865:M865" si="399">D884+D894+D967+D1083+D1135+D1139</f>
        <v>192739</v>
      </c>
      <c r="E865" s="94">
        <f t="shared" si="399"/>
        <v>64396</v>
      </c>
      <c r="F865" s="94">
        <f t="shared" si="399"/>
        <v>46829</v>
      </c>
      <c r="G865" s="94">
        <f t="shared" si="399"/>
        <v>42480</v>
      </c>
      <c r="H865" s="94">
        <f t="shared" si="399"/>
        <v>39034</v>
      </c>
      <c r="I865" s="20">
        <f t="shared" si="389"/>
        <v>192739</v>
      </c>
      <c r="J865" s="20">
        <f t="shared" si="390"/>
        <v>0</v>
      </c>
      <c r="K865" s="94">
        <f t="shared" si="399"/>
        <v>178100</v>
      </c>
      <c r="L865" s="94">
        <f t="shared" si="399"/>
        <v>178200</v>
      </c>
      <c r="M865" s="94">
        <f t="shared" si="399"/>
        <v>178300</v>
      </c>
    </row>
    <row r="866" spans="1:13" ht="14.25">
      <c r="A866" s="42"/>
      <c r="B866" s="24" t="s">
        <v>233</v>
      </c>
      <c r="C866" s="25"/>
      <c r="D866" s="78">
        <f t="shared" ref="D866:M866" si="400">D885+D894+D968+D1084+D1136+D1140</f>
        <v>178050</v>
      </c>
      <c r="E866" s="78">
        <f t="shared" si="400"/>
        <v>51095</v>
      </c>
      <c r="F866" s="78">
        <f t="shared" si="400"/>
        <v>46020</v>
      </c>
      <c r="G866" s="78">
        <f t="shared" si="400"/>
        <v>41965</v>
      </c>
      <c r="H866" s="78">
        <f t="shared" si="400"/>
        <v>38970</v>
      </c>
      <c r="I866" s="20">
        <f t="shared" si="389"/>
        <v>178050</v>
      </c>
      <c r="J866" s="20">
        <f t="shared" si="390"/>
        <v>0</v>
      </c>
      <c r="K866" s="78">
        <f t="shared" si="400"/>
        <v>178100</v>
      </c>
      <c r="L866" s="78">
        <f t="shared" si="400"/>
        <v>178200</v>
      </c>
      <c r="M866" s="78">
        <f t="shared" si="400"/>
        <v>178300</v>
      </c>
    </row>
    <row r="867" spans="1:13" ht="14.25">
      <c r="A867" s="42"/>
      <c r="B867" s="26" t="s">
        <v>234</v>
      </c>
      <c r="C867" s="25">
        <v>1</v>
      </c>
      <c r="D867" s="78">
        <f t="shared" ref="D867:M867" si="401">D886+D894+D969+D1085+D1137+D1141</f>
        <v>178050</v>
      </c>
      <c r="E867" s="78">
        <f t="shared" si="401"/>
        <v>51095</v>
      </c>
      <c r="F867" s="78">
        <f t="shared" si="401"/>
        <v>46020</v>
      </c>
      <c r="G867" s="78">
        <f t="shared" si="401"/>
        <v>41965</v>
      </c>
      <c r="H867" s="78">
        <f t="shared" si="401"/>
        <v>38970</v>
      </c>
      <c r="I867" s="20">
        <f t="shared" si="389"/>
        <v>178050</v>
      </c>
      <c r="J867" s="20">
        <f t="shared" si="390"/>
        <v>0</v>
      </c>
      <c r="K867" s="78">
        <f t="shared" si="401"/>
        <v>178100</v>
      </c>
      <c r="L867" s="78">
        <f t="shared" si="401"/>
        <v>178200</v>
      </c>
      <c r="M867" s="78">
        <f t="shared" si="401"/>
        <v>178300</v>
      </c>
    </row>
    <row r="868" spans="1:13" ht="14.25">
      <c r="A868" s="42"/>
      <c r="B868" s="26" t="s">
        <v>235</v>
      </c>
      <c r="C868" s="25">
        <v>10</v>
      </c>
      <c r="D868" s="78">
        <f t="shared" ref="D868:M868" si="402">D887+D970</f>
        <v>130300</v>
      </c>
      <c r="E868" s="78">
        <f t="shared" si="402"/>
        <v>32200</v>
      </c>
      <c r="F868" s="78">
        <f t="shared" si="402"/>
        <v>32100</v>
      </c>
      <c r="G868" s="78">
        <f t="shared" si="402"/>
        <v>34100</v>
      </c>
      <c r="H868" s="78">
        <f t="shared" si="402"/>
        <v>31900</v>
      </c>
      <c r="I868" s="20">
        <f t="shared" si="389"/>
        <v>130300</v>
      </c>
      <c r="J868" s="20">
        <f t="shared" si="390"/>
        <v>0</v>
      </c>
      <c r="K868" s="78">
        <f t="shared" si="402"/>
        <v>128300</v>
      </c>
      <c r="L868" s="78">
        <f t="shared" si="402"/>
        <v>128300</v>
      </c>
      <c r="M868" s="78">
        <f t="shared" si="402"/>
        <v>128300</v>
      </c>
    </row>
    <row r="869" spans="1:13" ht="14.25">
      <c r="A869" s="42"/>
      <c r="B869" s="26" t="s">
        <v>236</v>
      </c>
      <c r="C869" s="25">
        <v>20</v>
      </c>
      <c r="D869" s="78">
        <f t="shared" ref="D869:M869" si="403">D888+D895+D971</f>
        <v>17100</v>
      </c>
      <c r="E869" s="78">
        <f t="shared" si="403"/>
        <v>7150</v>
      </c>
      <c r="F869" s="78">
        <f t="shared" si="403"/>
        <v>4250</v>
      </c>
      <c r="G869" s="78">
        <f t="shared" si="403"/>
        <v>3200</v>
      </c>
      <c r="H869" s="78">
        <f t="shared" si="403"/>
        <v>2500</v>
      </c>
      <c r="I869" s="20">
        <f t="shared" si="389"/>
        <v>17100</v>
      </c>
      <c r="J869" s="20">
        <f t="shared" si="390"/>
        <v>0</v>
      </c>
      <c r="K869" s="78">
        <f t="shared" si="403"/>
        <v>19100</v>
      </c>
      <c r="L869" s="78">
        <f t="shared" si="403"/>
        <v>19100</v>
      </c>
      <c r="M869" s="78">
        <f t="shared" si="403"/>
        <v>19100</v>
      </c>
    </row>
    <row r="870" spans="1:13" ht="14.25">
      <c r="A870" s="42"/>
      <c r="B870" s="26" t="s">
        <v>393</v>
      </c>
      <c r="C870" s="25">
        <v>51</v>
      </c>
      <c r="D870" s="78">
        <f t="shared" ref="D870:M870" si="404">D1086+D1142</f>
        <v>16250</v>
      </c>
      <c r="E870" s="78">
        <f t="shared" si="404"/>
        <v>4135</v>
      </c>
      <c r="F870" s="78">
        <f t="shared" si="404"/>
        <v>4060</v>
      </c>
      <c r="G870" s="78">
        <f t="shared" si="404"/>
        <v>4055</v>
      </c>
      <c r="H870" s="78">
        <f t="shared" si="404"/>
        <v>4000</v>
      </c>
      <c r="I870" s="20">
        <f t="shared" si="389"/>
        <v>16250</v>
      </c>
      <c r="J870" s="20">
        <f t="shared" si="390"/>
        <v>0</v>
      </c>
      <c r="K870" s="78">
        <f t="shared" si="404"/>
        <v>16200</v>
      </c>
      <c r="L870" s="78">
        <f t="shared" si="404"/>
        <v>16200</v>
      </c>
      <c r="M870" s="78">
        <f t="shared" si="404"/>
        <v>16200</v>
      </c>
    </row>
    <row r="871" spans="1:13" ht="14.25">
      <c r="A871" s="42"/>
      <c r="B871" s="26" t="s">
        <v>394</v>
      </c>
      <c r="C871" s="25">
        <v>55</v>
      </c>
      <c r="D871" s="78">
        <f t="shared" ref="D871:M871" si="405">D1143</f>
        <v>0</v>
      </c>
      <c r="E871" s="78">
        <f t="shared" si="405"/>
        <v>0</v>
      </c>
      <c r="F871" s="78">
        <f t="shared" si="405"/>
        <v>0</v>
      </c>
      <c r="G871" s="78">
        <f t="shared" si="405"/>
        <v>0</v>
      </c>
      <c r="H871" s="78">
        <f t="shared" si="405"/>
        <v>0</v>
      </c>
      <c r="I871" s="20">
        <f t="shared" si="389"/>
        <v>0</v>
      </c>
      <c r="J871" s="20">
        <f t="shared" si="390"/>
        <v>0</v>
      </c>
      <c r="K871" s="78">
        <f t="shared" si="405"/>
        <v>0</v>
      </c>
      <c r="L871" s="78">
        <f t="shared" si="405"/>
        <v>0</v>
      </c>
      <c r="M871" s="78">
        <f t="shared" si="405"/>
        <v>0</v>
      </c>
    </row>
    <row r="872" spans="1:13" ht="14.25">
      <c r="A872" s="42"/>
      <c r="B872" s="26" t="s">
        <v>242</v>
      </c>
      <c r="C872" s="25">
        <v>57</v>
      </c>
      <c r="D872" s="78">
        <f t="shared" ref="D872:M872" si="406">D889+D896+D1138</f>
        <v>14400</v>
      </c>
      <c r="E872" s="78">
        <f t="shared" si="406"/>
        <v>7610</v>
      </c>
      <c r="F872" s="78">
        <f t="shared" si="406"/>
        <v>5610</v>
      </c>
      <c r="G872" s="78">
        <f t="shared" si="406"/>
        <v>610</v>
      </c>
      <c r="H872" s="78">
        <f t="shared" si="406"/>
        <v>570</v>
      </c>
      <c r="I872" s="20">
        <f t="shared" si="389"/>
        <v>14400</v>
      </c>
      <c r="J872" s="20">
        <f t="shared" si="390"/>
        <v>0</v>
      </c>
      <c r="K872" s="78">
        <f t="shared" si="406"/>
        <v>14500</v>
      </c>
      <c r="L872" s="78">
        <f t="shared" si="406"/>
        <v>14600</v>
      </c>
      <c r="M872" s="78">
        <f t="shared" si="406"/>
        <v>14700</v>
      </c>
    </row>
    <row r="873" spans="1:13" ht="18.75" customHeight="1">
      <c r="A873" s="42"/>
      <c r="B873" s="26" t="s">
        <v>262</v>
      </c>
      <c r="C873" s="25">
        <v>59</v>
      </c>
      <c r="D873" s="78">
        <f t="shared" ref="D873:M873" si="407">D892</f>
        <v>0</v>
      </c>
      <c r="E873" s="78">
        <f t="shared" si="407"/>
        <v>0</v>
      </c>
      <c r="F873" s="78">
        <f t="shared" si="407"/>
        <v>0</v>
      </c>
      <c r="G873" s="78">
        <f t="shared" si="407"/>
        <v>0</v>
      </c>
      <c r="H873" s="78">
        <f t="shared" si="407"/>
        <v>0</v>
      </c>
      <c r="I873" s="20">
        <f t="shared" si="389"/>
        <v>0</v>
      </c>
      <c r="J873" s="20">
        <f t="shared" si="390"/>
        <v>0</v>
      </c>
      <c r="K873" s="78">
        <f t="shared" si="407"/>
        <v>0</v>
      </c>
      <c r="L873" s="78">
        <f t="shared" si="407"/>
        <v>0</v>
      </c>
      <c r="M873" s="78">
        <f t="shared" si="407"/>
        <v>0</v>
      </c>
    </row>
    <row r="874" spans="1:13" ht="15.75" customHeight="1">
      <c r="A874" s="42"/>
      <c r="B874" s="26" t="s">
        <v>245</v>
      </c>
      <c r="C874" s="25">
        <v>85</v>
      </c>
      <c r="D874" s="79">
        <f t="shared" ref="D874:M874" si="408">D893+D1087+D972</f>
        <v>0</v>
      </c>
      <c r="E874" s="79">
        <f t="shared" si="408"/>
        <v>0</v>
      </c>
      <c r="F874" s="79">
        <f t="shared" si="408"/>
        <v>0</v>
      </c>
      <c r="G874" s="79">
        <f t="shared" si="408"/>
        <v>0</v>
      </c>
      <c r="H874" s="79">
        <f t="shared" si="408"/>
        <v>0</v>
      </c>
      <c r="I874" s="20">
        <f t="shared" si="389"/>
        <v>0</v>
      </c>
      <c r="J874" s="20">
        <f t="shared" si="390"/>
        <v>0</v>
      </c>
      <c r="K874" s="79">
        <f t="shared" si="408"/>
        <v>0</v>
      </c>
      <c r="L874" s="79">
        <f t="shared" si="408"/>
        <v>0</v>
      </c>
      <c r="M874" s="79">
        <f t="shared" si="408"/>
        <v>0</v>
      </c>
    </row>
    <row r="875" spans="1:13" ht="13.5" customHeight="1">
      <c r="A875" s="42"/>
      <c r="B875" s="24" t="s">
        <v>246</v>
      </c>
      <c r="C875" s="25"/>
      <c r="D875" s="78">
        <f t="shared" ref="D875:M875" si="409">D899+D973+D1088</f>
        <v>14689</v>
      </c>
      <c r="E875" s="78">
        <f t="shared" si="409"/>
        <v>13301</v>
      </c>
      <c r="F875" s="78">
        <f t="shared" si="409"/>
        <v>809</v>
      </c>
      <c r="G875" s="78">
        <f t="shared" si="409"/>
        <v>515</v>
      </c>
      <c r="H875" s="78">
        <f t="shared" si="409"/>
        <v>64</v>
      </c>
      <c r="I875" s="20">
        <f t="shared" si="389"/>
        <v>14689</v>
      </c>
      <c r="J875" s="20">
        <f t="shared" si="390"/>
        <v>0</v>
      </c>
      <c r="K875" s="78">
        <f t="shared" si="409"/>
        <v>0</v>
      </c>
      <c r="L875" s="78">
        <f t="shared" si="409"/>
        <v>0</v>
      </c>
      <c r="M875" s="78">
        <f t="shared" si="409"/>
        <v>0</v>
      </c>
    </row>
    <row r="876" spans="1:13" ht="12.75" hidden="1" customHeight="1">
      <c r="A876" s="42"/>
      <c r="B876" s="26" t="s">
        <v>252</v>
      </c>
      <c r="C876" s="25">
        <v>51</v>
      </c>
      <c r="D876" s="78">
        <f t="shared" ref="D876:M876" si="410">D1089</f>
        <v>1695</v>
      </c>
      <c r="E876" s="78">
        <f t="shared" si="410"/>
        <v>1695</v>
      </c>
      <c r="F876" s="78">
        <f t="shared" si="410"/>
        <v>0</v>
      </c>
      <c r="G876" s="78">
        <f t="shared" si="410"/>
        <v>0</v>
      </c>
      <c r="H876" s="78">
        <f t="shared" si="410"/>
        <v>0</v>
      </c>
      <c r="I876" s="20">
        <f t="shared" si="389"/>
        <v>1695</v>
      </c>
      <c r="J876" s="20">
        <f t="shared" si="390"/>
        <v>0</v>
      </c>
      <c r="K876" s="78">
        <f t="shared" si="410"/>
        <v>0</v>
      </c>
      <c r="L876" s="78">
        <f t="shared" si="410"/>
        <v>0</v>
      </c>
      <c r="M876" s="78">
        <f t="shared" si="410"/>
        <v>0</v>
      </c>
    </row>
    <row r="877" spans="1:13" ht="18.75" hidden="1" customHeight="1">
      <c r="A877" s="42"/>
      <c r="B877" s="26" t="s">
        <v>255</v>
      </c>
      <c r="C877" s="25">
        <v>56</v>
      </c>
      <c r="D877" s="21"/>
      <c r="E877" s="21"/>
      <c r="F877" s="21"/>
      <c r="G877" s="21"/>
      <c r="H877" s="21"/>
      <c r="I877" s="20">
        <f t="shared" si="389"/>
        <v>0</v>
      </c>
      <c r="J877" s="20">
        <f t="shared" si="390"/>
        <v>0</v>
      </c>
      <c r="K877" s="21"/>
      <c r="L877" s="21"/>
      <c r="M877" s="21"/>
    </row>
    <row r="878" spans="1:13" ht="18.75" customHeight="1">
      <c r="A878" s="42"/>
      <c r="B878" s="26" t="s">
        <v>255</v>
      </c>
      <c r="C878" s="25">
        <v>58</v>
      </c>
      <c r="D878" s="78">
        <f t="shared" ref="D878:M878" si="411">D900</f>
        <v>4623</v>
      </c>
      <c r="E878" s="78">
        <f t="shared" si="411"/>
        <v>4623</v>
      </c>
      <c r="F878" s="78">
        <f t="shared" si="411"/>
        <v>0</v>
      </c>
      <c r="G878" s="78">
        <f t="shared" si="411"/>
        <v>0</v>
      </c>
      <c r="H878" s="78">
        <f t="shared" si="411"/>
        <v>0</v>
      </c>
      <c r="I878" s="20">
        <f t="shared" si="389"/>
        <v>4623</v>
      </c>
      <c r="J878" s="20">
        <f t="shared" si="390"/>
        <v>0</v>
      </c>
      <c r="K878" s="78">
        <f t="shared" si="411"/>
        <v>0</v>
      </c>
      <c r="L878" s="78">
        <f t="shared" si="411"/>
        <v>0</v>
      </c>
      <c r="M878" s="78">
        <f t="shared" si="411"/>
        <v>0</v>
      </c>
    </row>
    <row r="879" spans="1:13" ht="35.25" customHeight="1">
      <c r="A879" s="42"/>
      <c r="B879" s="163" t="s">
        <v>256</v>
      </c>
      <c r="C879" s="177">
        <v>60</v>
      </c>
      <c r="D879" s="78">
        <f t="shared" ref="D879:M882" si="412">D974</f>
        <v>2613</v>
      </c>
      <c r="E879" s="78">
        <f t="shared" si="412"/>
        <v>1547</v>
      </c>
      <c r="F879" s="78">
        <f t="shared" si="412"/>
        <v>654</v>
      </c>
      <c r="G879" s="78">
        <f t="shared" si="412"/>
        <v>387</v>
      </c>
      <c r="H879" s="78">
        <f t="shared" si="412"/>
        <v>25</v>
      </c>
      <c r="I879" s="20">
        <f t="shared" si="389"/>
        <v>2613</v>
      </c>
      <c r="J879" s="20">
        <f t="shared" si="390"/>
        <v>0</v>
      </c>
      <c r="K879" s="78">
        <f t="shared" si="412"/>
        <v>0</v>
      </c>
      <c r="L879" s="78">
        <f t="shared" si="412"/>
        <v>0</v>
      </c>
      <c r="M879" s="78">
        <f t="shared" si="412"/>
        <v>0</v>
      </c>
    </row>
    <row r="880" spans="1:13" ht="18.75" customHeight="1">
      <c r="A880" s="42"/>
      <c r="B880" s="90" t="s">
        <v>161</v>
      </c>
      <c r="C880" s="89" t="s">
        <v>293</v>
      </c>
      <c r="D880" s="78">
        <f t="shared" si="412"/>
        <v>2196</v>
      </c>
      <c r="E880" s="78">
        <f t="shared" si="412"/>
        <v>1300</v>
      </c>
      <c r="F880" s="78">
        <f t="shared" si="412"/>
        <v>550</v>
      </c>
      <c r="G880" s="78">
        <f t="shared" si="412"/>
        <v>325</v>
      </c>
      <c r="H880" s="78">
        <f t="shared" si="412"/>
        <v>21</v>
      </c>
      <c r="I880" s="20">
        <f t="shared" si="389"/>
        <v>2196</v>
      </c>
      <c r="J880" s="20">
        <f t="shared" si="390"/>
        <v>0</v>
      </c>
      <c r="K880" s="78">
        <f t="shared" si="412"/>
        <v>0</v>
      </c>
      <c r="L880" s="78">
        <f t="shared" si="412"/>
        <v>0</v>
      </c>
      <c r="M880" s="78">
        <f t="shared" si="412"/>
        <v>0</v>
      </c>
    </row>
    <row r="881" spans="1:13" ht="18.75" customHeight="1">
      <c r="A881" s="42"/>
      <c r="B881" s="90" t="s">
        <v>163</v>
      </c>
      <c r="C881" s="89" t="s">
        <v>294</v>
      </c>
      <c r="D881" s="78">
        <f t="shared" si="412"/>
        <v>0</v>
      </c>
      <c r="E881" s="78">
        <f t="shared" si="412"/>
        <v>0</v>
      </c>
      <c r="F881" s="78">
        <f t="shared" si="412"/>
        <v>0</v>
      </c>
      <c r="G881" s="78">
        <f t="shared" si="412"/>
        <v>0</v>
      </c>
      <c r="H881" s="78">
        <f t="shared" si="412"/>
        <v>0</v>
      </c>
      <c r="I881" s="20">
        <f t="shared" si="389"/>
        <v>0</v>
      </c>
      <c r="J881" s="20">
        <f t="shared" si="390"/>
        <v>0</v>
      </c>
      <c r="K881" s="78">
        <f t="shared" si="412"/>
        <v>0</v>
      </c>
      <c r="L881" s="78">
        <f t="shared" si="412"/>
        <v>0</v>
      </c>
      <c r="M881" s="78">
        <f t="shared" si="412"/>
        <v>0</v>
      </c>
    </row>
    <row r="882" spans="1:13" ht="18.75" customHeight="1">
      <c r="A882" s="42"/>
      <c r="B882" s="90" t="s">
        <v>165</v>
      </c>
      <c r="C882" s="89" t="s">
        <v>295</v>
      </c>
      <c r="D882" s="78">
        <f t="shared" si="412"/>
        <v>417</v>
      </c>
      <c r="E882" s="78">
        <f t="shared" si="412"/>
        <v>247</v>
      </c>
      <c r="F882" s="78">
        <f t="shared" si="412"/>
        <v>104</v>
      </c>
      <c r="G882" s="78">
        <f t="shared" si="412"/>
        <v>62</v>
      </c>
      <c r="H882" s="78">
        <f t="shared" si="412"/>
        <v>4</v>
      </c>
      <c r="I882" s="20">
        <f t="shared" si="389"/>
        <v>417</v>
      </c>
      <c r="J882" s="20">
        <f t="shared" si="390"/>
        <v>0</v>
      </c>
      <c r="K882" s="78">
        <f t="shared" si="412"/>
        <v>0</v>
      </c>
      <c r="L882" s="78">
        <f t="shared" si="412"/>
        <v>0</v>
      </c>
      <c r="M882" s="78">
        <f t="shared" si="412"/>
        <v>0</v>
      </c>
    </row>
    <row r="883" spans="1:13" ht="14.25" customHeight="1">
      <c r="A883" s="42"/>
      <c r="B883" s="26" t="s">
        <v>296</v>
      </c>
      <c r="C883" s="25">
        <v>70</v>
      </c>
      <c r="D883" s="35">
        <f t="shared" ref="D883:M883" si="413">D905+D978</f>
        <v>5758</v>
      </c>
      <c r="E883" s="35">
        <f t="shared" si="413"/>
        <v>5436</v>
      </c>
      <c r="F883" s="35">
        <f t="shared" si="413"/>
        <v>155</v>
      </c>
      <c r="G883" s="35">
        <f t="shared" si="413"/>
        <v>128</v>
      </c>
      <c r="H883" s="35">
        <f t="shared" si="413"/>
        <v>39</v>
      </c>
      <c r="I883" s="20">
        <f t="shared" si="389"/>
        <v>5758</v>
      </c>
      <c r="J883" s="20">
        <f t="shared" si="390"/>
        <v>0</v>
      </c>
      <c r="K883" s="35">
        <f t="shared" si="413"/>
        <v>0</v>
      </c>
      <c r="L883" s="35">
        <f t="shared" si="413"/>
        <v>0</v>
      </c>
      <c r="M883" s="35">
        <f t="shared" si="413"/>
        <v>0</v>
      </c>
    </row>
    <row r="884" spans="1:13" ht="27.75" customHeight="1">
      <c r="A884" s="178" t="s">
        <v>534</v>
      </c>
      <c r="B884" s="120" t="s">
        <v>535</v>
      </c>
      <c r="C884" s="121" t="s">
        <v>536</v>
      </c>
      <c r="D884" s="122">
        <f t="shared" ref="D884:M884" si="414">D885+D899</f>
        <v>98076</v>
      </c>
      <c r="E884" s="122">
        <f t="shared" si="414"/>
        <v>34104</v>
      </c>
      <c r="F884" s="122">
        <f t="shared" si="414"/>
        <v>22205</v>
      </c>
      <c r="G884" s="122">
        <f t="shared" si="414"/>
        <v>22178</v>
      </c>
      <c r="H884" s="122">
        <f t="shared" si="414"/>
        <v>19589</v>
      </c>
      <c r="I884" s="20">
        <f t="shared" si="389"/>
        <v>98076</v>
      </c>
      <c r="J884" s="20">
        <f t="shared" si="390"/>
        <v>0</v>
      </c>
      <c r="K884" s="122">
        <f t="shared" si="414"/>
        <v>88200</v>
      </c>
      <c r="L884" s="122">
        <f t="shared" si="414"/>
        <v>88200</v>
      </c>
      <c r="M884" s="122">
        <f t="shared" si="414"/>
        <v>88200</v>
      </c>
    </row>
    <row r="885" spans="1:13" ht="14.25">
      <c r="A885" s="42"/>
      <c r="B885" s="24" t="s">
        <v>233</v>
      </c>
      <c r="C885" s="25"/>
      <c r="D885" s="78">
        <f t="shared" ref="D885:M885" si="415">D886+D893</f>
        <v>88200</v>
      </c>
      <c r="E885" s="78">
        <f t="shared" si="415"/>
        <v>24550</v>
      </c>
      <c r="F885" s="78">
        <f t="shared" si="415"/>
        <v>22050</v>
      </c>
      <c r="G885" s="78">
        <f t="shared" si="415"/>
        <v>22050</v>
      </c>
      <c r="H885" s="78">
        <f t="shared" si="415"/>
        <v>19550</v>
      </c>
      <c r="I885" s="20">
        <f t="shared" si="389"/>
        <v>88200</v>
      </c>
      <c r="J885" s="20">
        <f t="shared" si="390"/>
        <v>0</v>
      </c>
      <c r="K885" s="78">
        <f t="shared" si="415"/>
        <v>88200</v>
      </c>
      <c r="L885" s="78">
        <f t="shared" si="415"/>
        <v>88200</v>
      </c>
      <c r="M885" s="78">
        <f t="shared" si="415"/>
        <v>88200</v>
      </c>
    </row>
    <row r="886" spans="1:13" ht="14.25">
      <c r="A886" s="42"/>
      <c r="B886" s="26" t="s">
        <v>234</v>
      </c>
      <c r="C886" s="27">
        <v>1</v>
      </c>
      <c r="D886" s="35">
        <f t="shared" ref="D886:M886" si="416">D887+D888+D889+D892</f>
        <v>88200</v>
      </c>
      <c r="E886" s="35">
        <f t="shared" si="416"/>
        <v>24550</v>
      </c>
      <c r="F886" s="35">
        <f t="shared" si="416"/>
        <v>22050</v>
      </c>
      <c r="G886" s="35">
        <f t="shared" si="416"/>
        <v>22050</v>
      </c>
      <c r="H886" s="35">
        <f t="shared" si="416"/>
        <v>19550</v>
      </c>
      <c r="I886" s="20">
        <f t="shared" si="389"/>
        <v>88200</v>
      </c>
      <c r="J886" s="20">
        <f t="shared" si="390"/>
        <v>0</v>
      </c>
      <c r="K886" s="35">
        <f t="shared" si="416"/>
        <v>88200</v>
      </c>
      <c r="L886" s="35">
        <f t="shared" si="416"/>
        <v>88200</v>
      </c>
      <c r="M886" s="35">
        <f t="shared" si="416"/>
        <v>88200</v>
      </c>
    </row>
    <row r="887" spans="1:13" ht="15.75" customHeight="1">
      <c r="A887" s="42"/>
      <c r="B887" s="26" t="s">
        <v>235</v>
      </c>
      <c r="C887" s="27">
        <v>10</v>
      </c>
      <c r="D887" s="21">
        <f>78000+2000</f>
        <v>80000</v>
      </c>
      <c r="E887" s="21">
        <v>20000</v>
      </c>
      <c r="F887" s="21">
        <v>20000</v>
      </c>
      <c r="G887" s="21">
        <v>21000</v>
      </c>
      <c r="H887" s="21">
        <v>19000</v>
      </c>
      <c r="I887" s="20">
        <f t="shared" si="389"/>
        <v>80000</v>
      </c>
      <c r="J887" s="20">
        <f t="shared" si="390"/>
        <v>0</v>
      </c>
      <c r="K887" s="21">
        <v>78000</v>
      </c>
      <c r="L887" s="21">
        <v>78000</v>
      </c>
      <c r="M887" s="21">
        <v>78000</v>
      </c>
    </row>
    <row r="888" spans="1:13" ht="14.25" customHeight="1">
      <c r="A888" s="42"/>
      <c r="B888" s="26" t="s">
        <v>236</v>
      </c>
      <c r="C888" s="27">
        <v>20</v>
      </c>
      <c r="D888" s="21">
        <f>8000-2000</f>
        <v>6000</v>
      </c>
      <c r="E888" s="21">
        <v>4000</v>
      </c>
      <c r="F888" s="21">
        <v>1500</v>
      </c>
      <c r="G888" s="21">
        <v>500</v>
      </c>
      <c r="H888" s="21">
        <v>0</v>
      </c>
      <c r="I888" s="20">
        <f t="shared" si="389"/>
        <v>6000</v>
      </c>
      <c r="J888" s="20">
        <f t="shared" si="390"/>
        <v>0</v>
      </c>
      <c r="K888" s="21">
        <v>8000</v>
      </c>
      <c r="L888" s="21">
        <v>8000</v>
      </c>
      <c r="M888" s="21">
        <v>8000</v>
      </c>
    </row>
    <row r="889" spans="1:13" ht="15.75" customHeight="1">
      <c r="A889" s="42"/>
      <c r="B889" s="26" t="s">
        <v>404</v>
      </c>
      <c r="C889" s="27">
        <v>57</v>
      </c>
      <c r="D889" s="35">
        <f t="shared" ref="D889:M889" si="417">D890+D891</f>
        <v>2200</v>
      </c>
      <c r="E889" s="35">
        <f t="shared" si="417"/>
        <v>550</v>
      </c>
      <c r="F889" s="35">
        <f t="shared" si="417"/>
        <v>550</v>
      </c>
      <c r="G889" s="35">
        <f t="shared" si="417"/>
        <v>550</v>
      </c>
      <c r="H889" s="35">
        <f t="shared" si="417"/>
        <v>550</v>
      </c>
      <c r="I889" s="20">
        <f t="shared" si="389"/>
        <v>2200</v>
      </c>
      <c r="J889" s="20">
        <f t="shared" si="390"/>
        <v>0</v>
      </c>
      <c r="K889" s="35">
        <f t="shared" si="417"/>
        <v>2200</v>
      </c>
      <c r="L889" s="35">
        <f t="shared" si="417"/>
        <v>2200</v>
      </c>
      <c r="M889" s="35">
        <f t="shared" si="417"/>
        <v>2200</v>
      </c>
    </row>
    <row r="890" spans="1:13" ht="18" customHeight="1">
      <c r="A890" s="42"/>
      <c r="B890" s="26" t="s">
        <v>261</v>
      </c>
      <c r="C890" s="27" t="s">
        <v>405</v>
      </c>
      <c r="D890" s="21">
        <v>1660</v>
      </c>
      <c r="E890" s="21">
        <v>415</v>
      </c>
      <c r="F890" s="21">
        <v>415</v>
      </c>
      <c r="G890" s="21">
        <v>415</v>
      </c>
      <c r="H890" s="21">
        <v>415</v>
      </c>
      <c r="I890" s="20">
        <f t="shared" si="389"/>
        <v>1660</v>
      </c>
      <c r="J890" s="20">
        <f t="shared" si="390"/>
        <v>0</v>
      </c>
      <c r="K890" s="21">
        <v>1660</v>
      </c>
      <c r="L890" s="21">
        <v>1660</v>
      </c>
      <c r="M890" s="21">
        <v>1660</v>
      </c>
    </row>
    <row r="891" spans="1:13" ht="18" customHeight="1">
      <c r="A891" s="42"/>
      <c r="B891" s="26" t="s">
        <v>537</v>
      </c>
      <c r="C891" s="27" t="s">
        <v>438</v>
      </c>
      <c r="D891" s="21">
        <v>540</v>
      </c>
      <c r="E891" s="21">
        <v>135</v>
      </c>
      <c r="F891" s="21">
        <v>135</v>
      </c>
      <c r="G891" s="21">
        <v>135</v>
      </c>
      <c r="H891" s="21">
        <v>135</v>
      </c>
      <c r="I891" s="20">
        <f t="shared" si="389"/>
        <v>540</v>
      </c>
      <c r="J891" s="20">
        <f t="shared" si="390"/>
        <v>0</v>
      </c>
      <c r="K891" s="21">
        <v>540</v>
      </c>
      <c r="L891" s="21">
        <v>540</v>
      </c>
      <c r="M891" s="21">
        <v>540</v>
      </c>
    </row>
    <row r="892" spans="1:13" ht="0.75" customHeight="1">
      <c r="A892" s="42"/>
      <c r="B892" s="26" t="s">
        <v>538</v>
      </c>
      <c r="C892" s="27" t="s">
        <v>507</v>
      </c>
      <c r="D892" s="21"/>
      <c r="E892" s="21"/>
      <c r="F892" s="21"/>
      <c r="G892" s="21"/>
      <c r="H892" s="21"/>
      <c r="I892" s="20">
        <f t="shared" si="389"/>
        <v>0</v>
      </c>
      <c r="J892" s="20">
        <f t="shared" si="390"/>
        <v>0</v>
      </c>
      <c r="K892" s="21"/>
      <c r="L892" s="21"/>
      <c r="M892" s="21"/>
    </row>
    <row r="893" spans="1:13" ht="27.75" hidden="1" customHeight="1">
      <c r="A893" s="42"/>
      <c r="B893" s="16" t="s">
        <v>245</v>
      </c>
      <c r="C893" s="27" t="s">
        <v>348</v>
      </c>
      <c r="D893" s="21"/>
      <c r="E893" s="21"/>
      <c r="F893" s="21"/>
      <c r="G893" s="21"/>
      <c r="H893" s="21"/>
      <c r="I893" s="20">
        <f t="shared" si="389"/>
        <v>0</v>
      </c>
      <c r="J893" s="20">
        <f t="shared" si="390"/>
        <v>0</v>
      </c>
      <c r="K893" s="21"/>
      <c r="L893" s="21"/>
      <c r="M893" s="21"/>
    </row>
    <row r="894" spans="1:13" ht="17.25" customHeight="1">
      <c r="A894" s="179" t="s">
        <v>539</v>
      </c>
      <c r="B894" s="156" t="s">
        <v>540</v>
      </c>
      <c r="C894" s="121" t="s">
        <v>536</v>
      </c>
      <c r="D894" s="122">
        <f t="shared" ref="D894:M894" si="418">D895+D896</f>
        <v>12200</v>
      </c>
      <c r="E894" s="122">
        <f t="shared" si="418"/>
        <v>7060</v>
      </c>
      <c r="F894" s="122">
        <f t="shared" si="418"/>
        <v>5060</v>
      </c>
      <c r="G894" s="122">
        <f t="shared" si="418"/>
        <v>60</v>
      </c>
      <c r="H894" s="122">
        <f t="shared" si="418"/>
        <v>20</v>
      </c>
      <c r="I894" s="20">
        <f t="shared" si="389"/>
        <v>12200</v>
      </c>
      <c r="J894" s="20">
        <f t="shared" si="390"/>
        <v>0</v>
      </c>
      <c r="K894" s="122">
        <f t="shared" si="418"/>
        <v>12300</v>
      </c>
      <c r="L894" s="122">
        <f t="shared" si="418"/>
        <v>12400</v>
      </c>
      <c r="M894" s="122">
        <f t="shared" si="418"/>
        <v>12500</v>
      </c>
    </row>
    <row r="895" spans="1:13" ht="17.25" customHeight="1">
      <c r="A895" s="42"/>
      <c r="B895" s="26" t="s">
        <v>541</v>
      </c>
      <c r="C895" s="27">
        <v>20</v>
      </c>
      <c r="D895" s="21"/>
      <c r="E895" s="21"/>
      <c r="F895" s="21"/>
      <c r="G895" s="21"/>
      <c r="H895" s="21"/>
      <c r="I895" s="20">
        <f t="shared" si="389"/>
        <v>0</v>
      </c>
      <c r="J895" s="20">
        <f t="shared" si="390"/>
        <v>0</v>
      </c>
      <c r="K895" s="21"/>
      <c r="L895" s="21"/>
      <c r="M895" s="21"/>
    </row>
    <row r="896" spans="1:13" ht="15.75" customHeight="1">
      <c r="A896" s="42"/>
      <c r="B896" s="26" t="s">
        <v>542</v>
      </c>
      <c r="C896" s="25">
        <v>57.02</v>
      </c>
      <c r="D896" s="35">
        <f t="shared" ref="D896:M896" si="419">D897+D898</f>
        <v>12200</v>
      </c>
      <c r="E896" s="35">
        <f t="shared" si="419"/>
        <v>7060</v>
      </c>
      <c r="F896" s="35">
        <f t="shared" si="419"/>
        <v>5060</v>
      </c>
      <c r="G896" s="35">
        <f t="shared" si="419"/>
        <v>60</v>
      </c>
      <c r="H896" s="35">
        <f t="shared" si="419"/>
        <v>20</v>
      </c>
      <c r="I896" s="20">
        <f t="shared" si="389"/>
        <v>12200</v>
      </c>
      <c r="J896" s="20">
        <f t="shared" si="390"/>
        <v>0</v>
      </c>
      <c r="K896" s="35">
        <f t="shared" si="419"/>
        <v>12300</v>
      </c>
      <c r="L896" s="35">
        <f t="shared" si="419"/>
        <v>12400</v>
      </c>
      <c r="M896" s="35">
        <f t="shared" si="419"/>
        <v>12500</v>
      </c>
    </row>
    <row r="897" spans="1:13" ht="19.5" customHeight="1">
      <c r="A897" s="42"/>
      <c r="B897" s="26" t="s">
        <v>261</v>
      </c>
      <c r="C897" s="27" t="s">
        <v>405</v>
      </c>
      <c r="D897" s="21">
        <v>200</v>
      </c>
      <c r="E897" s="21">
        <v>60</v>
      </c>
      <c r="F897" s="21">
        <v>60</v>
      </c>
      <c r="G897" s="21">
        <v>60</v>
      </c>
      <c r="H897" s="21">
        <v>20</v>
      </c>
      <c r="I897" s="20">
        <f t="shared" si="389"/>
        <v>200</v>
      </c>
      <c r="J897" s="20">
        <f t="shared" si="390"/>
        <v>0</v>
      </c>
      <c r="K897" s="21">
        <v>300</v>
      </c>
      <c r="L897" s="21">
        <v>400</v>
      </c>
      <c r="M897" s="21">
        <v>500</v>
      </c>
    </row>
    <row r="898" spans="1:13" ht="17.25" customHeight="1">
      <c r="A898" s="42"/>
      <c r="B898" s="26" t="s">
        <v>543</v>
      </c>
      <c r="C898" s="27" t="s">
        <v>438</v>
      </c>
      <c r="D898" s="21">
        <v>12000</v>
      </c>
      <c r="E898" s="21">
        <v>7000</v>
      </c>
      <c r="F898" s="21">
        <v>5000</v>
      </c>
      <c r="G898" s="21"/>
      <c r="H898" s="21"/>
      <c r="I898" s="20">
        <f t="shared" si="389"/>
        <v>12000</v>
      </c>
      <c r="J898" s="20">
        <f t="shared" si="390"/>
        <v>0</v>
      </c>
      <c r="K898" s="21">
        <v>12000</v>
      </c>
      <c r="L898" s="21">
        <v>12000</v>
      </c>
      <c r="M898" s="21">
        <v>12000</v>
      </c>
    </row>
    <row r="899" spans="1:13" ht="12.75" customHeight="1">
      <c r="A899" s="42"/>
      <c r="B899" s="24" t="s">
        <v>246</v>
      </c>
      <c r="C899" s="27"/>
      <c r="D899" s="78">
        <f t="shared" ref="D899:M899" si="420">D900+D904+D905</f>
        <v>9876</v>
      </c>
      <c r="E899" s="78">
        <f t="shared" si="420"/>
        <v>9554</v>
      </c>
      <c r="F899" s="78">
        <f t="shared" si="420"/>
        <v>155</v>
      </c>
      <c r="G899" s="78">
        <f t="shared" si="420"/>
        <v>128</v>
      </c>
      <c r="H899" s="78">
        <f t="shared" si="420"/>
        <v>39</v>
      </c>
      <c r="I899" s="20">
        <f t="shared" si="389"/>
        <v>9876</v>
      </c>
      <c r="J899" s="20">
        <f t="shared" si="390"/>
        <v>0</v>
      </c>
      <c r="K899" s="78">
        <f t="shared" si="420"/>
        <v>0</v>
      </c>
      <c r="L899" s="78">
        <f t="shared" si="420"/>
        <v>0</v>
      </c>
      <c r="M899" s="78">
        <f t="shared" si="420"/>
        <v>0</v>
      </c>
    </row>
    <row r="900" spans="1:13" ht="15" customHeight="1">
      <c r="A900" s="42"/>
      <c r="B900" s="26" t="s">
        <v>255</v>
      </c>
      <c r="C900" s="25">
        <v>58</v>
      </c>
      <c r="D900" s="45">
        <f t="shared" ref="D900:M900" si="421">D911+D917+D923+D928+D933+D938+D943+D949+D955+D961</f>
        <v>4623</v>
      </c>
      <c r="E900" s="45">
        <f t="shared" si="421"/>
        <v>4623</v>
      </c>
      <c r="F900" s="45">
        <f t="shared" si="421"/>
        <v>0</v>
      </c>
      <c r="G900" s="45">
        <f t="shared" si="421"/>
        <v>0</v>
      </c>
      <c r="H900" s="45">
        <f t="shared" si="421"/>
        <v>0</v>
      </c>
      <c r="I900" s="20">
        <f t="shared" si="389"/>
        <v>4623</v>
      </c>
      <c r="J900" s="20">
        <f t="shared" si="390"/>
        <v>0</v>
      </c>
      <c r="K900" s="45">
        <f t="shared" si="421"/>
        <v>0</v>
      </c>
      <c r="L900" s="45">
        <f t="shared" si="421"/>
        <v>0</v>
      </c>
      <c r="M900" s="45">
        <f t="shared" si="421"/>
        <v>0</v>
      </c>
    </row>
    <row r="901" spans="1:13" ht="0.75" customHeight="1">
      <c r="A901" s="42"/>
      <c r="B901" s="26" t="s">
        <v>544</v>
      </c>
      <c r="C901" s="27" t="s">
        <v>414</v>
      </c>
      <c r="D901" s="21"/>
      <c r="E901" s="21"/>
      <c r="F901" s="21"/>
      <c r="G901" s="21"/>
      <c r="H901" s="21"/>
      <c r="I901" s="20">
        <f t="shared" si="389"/>
        <v>0</v>
      </c>
      <c r="J901" s="20">
        <f t="shared" si="390"/>
        <v>0</v>
      </c>
      <c r="K901" s="21"/>
      <c r="L901" s="21"/>
      <c r="M901" s="21"/>
    </row>
    <row r="902" spans="1:13" ht="14.25" hidden="1" customHeight="1">
      <c r="A902" s="42"/>
      <c r="B902" s="26" t="s">
        <v>415</v>
      </c>
      <c r="C902" s="27" t="s">
        <v>416</v>
      </c>
      <c r="D902" s="21"/>
      <c r="E902" s="21"/>
      <c r="F902" s="21"/>
      <c r="G902" s="21"/>
      <c r="H902" s="21"/>
      <c r="I902" s="20">
        <f t="shared" si="389"/>
        <v>0</v>
      </c>
      <c r="J902" s="20">
        <f t="shared" si="390"/>
        <v>0</v>
      </c>
      <c r="K902" s="21"/>
      <c r="L902" s="21"/>
      <c r="M902" s="21"/>
    </row>
    <row r="903" spans="1:13" ht="18" hidden="1" customHeight="1">
      <c r="A903" s="42"/>
      <c r="B903" s="26" t="s">
        <v>417</v>
      </c>
      <c r="C903" s="27" t="s">
        <v>418</v>
      </c>
      <c r="D903" s="21"/>
      <c r="E903" s="21"/>
      <c r="F903" s="21"/>
      <c r="G903" s="21"/>
      <c r="H903" s="21"/>
      <c r="I903" s="20">
        <f t="shared" si="389"/>
        <v>0</v>
      </c>
      <c r="J903" s="20">
        <f t="shared" si="390"/>
        <v>0</v>
      </c>
      <c r="K903" s="21"/>
      <c r="L903" s="21"/>
      <c r="M903" s="21"/>
    </row>
    <row r="904" spans="1:13" ht="14.25" hidden="1" customHeight="1">
      <c r="A904" s="42"/>
      <c r="B904" s="26" t="s">
        <v>255</v>
      </c>
      <c r="C904" s="25" t="s">
        <v>545</v>
      </c>
      <c r="D904" s="21"/>
      <c r="E904" s="21"/>
      <c r="F904" s="21"/>
      <c r="G904" s="21"/>
      <c r="H904" s="21"/>
      <c r="I904" s="20">
        <f t="shared" si="389"/>
        <v>0</v>
      </c>
      <c r="J904" s="20">
        <f t="shared" si="390"/>
        <v>0</v>
      </c>
      <c r="K904" s="21"/>
      <c r="L904" s="21"/>
      <c r="M904" s="21"/>
    </row>
    <row r="905" spans="1:13" ht="15" customHeight="1">
      <c r="A905" s="42"/>
      <c r="B905" s="26" t="s">
        <v>296</v>
      </c>
      <c r="C905" s="25">
        <v>70</v>
      </c>
      <c r="D905" s="21">
        <f>2521+1334+1019+379</f>
        <v>5253</v>
      </c>
      <c r="E905" s="21">
        <f>1334+1019+2199+379</f>
        <v>4931</v>
      </c>
      <c r="F905" s="21">
        <v>155</v>
      </c>
      <c r="G905" s="21">
        <v>128</v>
      </c>
      <c r="H905" s="21">
        <v>39</v>
      </c>
      <c r="I905" s="20">
        <f t="shared" si="389"/>
        <v>5253</v>
      </c>
      <c r="J905" s="20">
        <f t="shared" si="390"/>
        <v>0</v>
      </c>
      <c r="K905" s="21">
        <v>0</v>
      </c>
      <c r="L905" s="21">
        <v>0</v>
      </c>
      <c r="M905" s="21">
        <v>0</v>
      </c>
    </row>
    <row r="906" spans="1:13" ht="0.75" customHeight="1">
      <c r="A906" s="42"/>
      <c r="B906" s="26" t="s">
        <v>297</v>
      </c>
      <c r="C906" s="27" t="s">
        <v>298</v>
      </c>
      <c r="D906" s="21"/>
      <c r="E906" s="21"/>
      <c r="F906" s="21"/>
      <c r="G906" s="21"/>
      <c r="H906" s="21"/>
      <c r="I906" s="20">
        <f t="shared" si="389"/>
        <v>0</v>
      </c>
      <c r="J906" s="20">
        <f t="shared" si="390"/>
        <v>0</v>
      </c>
      <c r="K906" s="21"/>
      <c r="L906" s="21"/>
      <c r="M906" s="21"/>
    </row>
    <row r="907" spans="1:13" ht="21" hidden="1" customHeight="1">
      <c r="A907" s="42"/>
      <c r="B907" s="26" t="s">
        <v>387</v>
      </c>
      <c r="C907" s="27" t="s">
        <v>300</v>
      </c>
      <c r="D907" s="21"/>
      <c r="E907" s="21"/>
      <c r="F907" s="21"/>
      <c r="G907" s="21"/>
      <c r="H907" s="21"/>
      <c r="I907" s="20">
        <f t="shared" si="389"/>
        <v>0</v>
      </c>
      <c r="J907" s="20">
        <f t="shared" si="390"/>
        <v>0</v>
      </c>
      <c r="K907" s="21"/>
      <c r="L907" s="21"/>
      <c r="M907" s="21"/>
    </row>
    <row r="908" spans="1:13" ht="21" hidden="1" customHeight="1">
      <c r="A908" s="42"/>
      <c r="B908" s="26" t="s">
        <v>546</v>
      </c>
      <c r="C908" s="27" t="s">
        <v>302</v>
      </c>
      <c r="D908" s="21"/>
      <c r="E908" s="21"/>
      <c r="F908" s="21"/>
      <c r="G908" s="21"/>
      <c r="H908" s="21"/>
      <c r="I908" s="20">
        <f t="shared" ref="I908:I971" si="422">E908+F908+G908+H908</f>
        <v>0</v>
      </c>
      <c r="J908" s="20">
        <f t="shared" ref="J908:J971" si="423">D908-I908</f>
        <v>0</v>
      </c>
      <c r="K908" s="21"/>
      <c r="L908" s="21"/>
      <c r="M908" s="21"/>
    </row>
    <row r="909" spans="1:13" ht="21" hidden="1" customHeight="1">
      <c r="A909" s="42"/>
      <c r="B909" s="26" t="s">
        <v>303</v>
      </c>
      <c r="C909" s="27" t="s">
        <v>304</v>
      </c>
      <c r="D909" s="21"/>
      <c r="E909" s="21"/>
      <c r="F909" s="21"/>
      <c r="G909" s="21"/>
      <c r="H909" s="21"/>
      <c r="I909" s="20">
        <f t="shared" si="422"/>
        <v>0</v>
      </c>
      <c r="J909" s="20">
        <f t="shared" si="423"/>
        <v>0</v>
      </c>
      <c r="K909" s="21"/>
      <c r="L909" s="21"/>
      <c r="M909" s="21"/>
    </row>
    <row r="910" spans="1:13" ht="21" hidden="1" customHeight="1">
      <c r="A910" s="42"/>
      <c r="B910" s="26" t="s">
        <v>305</v>
      </c>
      <c r="C910" s="27">
        <v>71.03</v>
      </c>
      <c r="D910" s="21"/>
      <c r="E910" s="21"/>
      <c r="F910" s="21"/>
      <c r="G910" s="21"/>
      <c r="H910" s="21"/>
      <c r="I910" s="20">
        <f t="shared" si="422"/>
        <v>0</v>
      </c>
      <c r="J910" s="20">
        <f t="shared" si="423"/>
        <v>0</v>
      </c>
      <c r="K910" s="21"/>
      <c r="L910" s="21"/>
      <c r="M910" s="21"/>
    </row>
    <row r="911" spans="1:13" ht="0.75" customHeight="1">
      <c r="A911" s="42"/>
      <c r="B911" s="120" t="s">
        <v>547</v>
      </c>
      <c r="C911" s="121" t="s">
        <v>536</v>
      </c>
      <c r="D911" s="122">
        <f t="shared" ref="D911:M912" si="424">D912</f>
        <v>0</v>
      </c>
      <c r="E911" s="122">
        <f t="shared" si="424"/>
        <v>0</v>
      </c>
      <c r="F911" s="122">
        <f t="shared" si="424"/>
        <v>0</v>
      </c>
      <c r="G911" s="122">
        <f t="shared" si="424"/>
        <v>0</v>
      </c>
      <c r="H911" s="122">
        <f t="shared" si="424"/>
        <v>0</v>
      </c>
      <c r="I911" s="20">
        <f t="shared" si="422"/>
        <v>0</v>
      </c>
      <c r="J911" s="20">
        <f t="shared" si="423"/>
        <v>0</v>
      </c>
      <c r="K911" s="122">
        <f t="shared" si="424"/>
        <v>0</v>
      </c>
      <c r="L911" s="122">
        <f t="shared" si="424"/>
        <v>0</v>
      </c>
      <c r="M911" s="122">
        <f t="shared" si="424"/>
        <v>0</v>
      </c>
    </row>
    <row r="912" spans="1:13" ht="21" hidden="1" customHeight="1">
      <c r="A912" s="42"/>
      <c r="B912" s="26" t="s">
        <v>246</v>
      </c>
      <c r="C912" s="102"/>
      <c r="D912" s="45">
        <f t="shared" si="424"/>
        <v>0</v>
      </c>
      <c r="E912" s="45">
        <f t="shared" si="424"/>
        <v>0</v>
      </c>
      <c r="F912" s="45">
        <f t="shared" si="424"/>
        <v>0</v>
      </c>
      <c r="G912" s="45">
        <f t="shared" si="424"/>
        <v>0</v>
      </c>
      <c r="H912" s="45">
        <f t="shared" si="424"/>
        <v>0</v>
      </c>
      <c r="I912" s="20">
        <f t="shared" si="422"/>
        <v>0</v>
      </c>
      <c r="J912" s="20">
        <f t="shared" si="423"/>
        <v>0</v>
      </c>
      <c r="K912" s="45">
        <f t="shared" si="424"/>
        <v>0</v>
      </c>
      <c r="L912" s="45">
        <f t="shared" si="424"/>
        <v>0</v>
      </c>
      <c r="M912" s="45">
        <f t="shared" si="424"/>
        <v>0</v>
      </c>
    </row>
    <row r="913" spans="1:13" ht="25.5" hidden="1" customHeight="1">
      <c r="A913" s="42"/>
      <c r="B913" s="16" t="s">
        <v>280</v>
      </c>
      <c r="C913" s="27">
        <v>58</v>
      </c>
      <c r="D913" s="45">
        <f t="shared" ref="D913:M913" si="425">D914+D915+D916</f>
        <v>0</v>
      </c>
      <c r="E913" s="45">
        <f t="shared" si="425"/>
        <v>0</v>
      </c>
      <c r="F913" s="45">
        <f t="shared" si="425"/>
        <v>0</v>
      </c>
      <c r="G913" s="45">
        <f t="shared" si="425"/>
        <v>0</v>
      </c>
      <c r="H913" s="45">
        <f t="shared" si="425"/>
        <v>0</v>
      </c>
      <c r="I913" s="20">
        <f t="shared" si="422"/>
        <v>0</v>
      </c>
      <c r="J913" s="20">
        <f t="shared" si="423"/>
        <v>0</v>
      </c>
      <c r="K913" s="45">
        <f t="shared" si="425"/>
        <v>0</v>
      </c>
      <c r="L913" s="45">
        <f t="shared" si="425"/>
        <v>0</v>
      </c>
      <c r="M913" s="45">
        <f t="shared" si="425"/>
        <v>0</v>
      </c>
    </row>
    <row r="914" spans="1:13" ht="15" hidden="1" customHeight="1">
      <c r="A914" s="42"/>
      <c r="B914" s="26" t="s">
        <v>282</v>
      </c>
      <c r="C914" s="27" t="s">
        <v>290</v>
      </c>
      <c r="D914" s="21"/>
      <c r="E914" s="21"/>
      <c r="F914" s="21"/>
      <c r="G914" s="21"/>
      <c r="H914" s="21"/>
      <c r="I914" s="20">
        <f t="shared" si="422"/>
        <v>0</v>
      </c>
      <c r="J914" s="20">
        <f t="shared" si="423"/>
        <v>0</v>
      </c>
      <c r="K914" s="21"/>
      <c r="L914" s="21"/>
      <c r="M914" s="21"/>
    </row>
    <row r="915" spans="1:13" ht="17.25" hidden="1" customHeight="1">
      <c r="A915" s="42"/>
      <c r="B915" s="26" t="s">
        <v>284</v>
      </c>
      <c r="C915" s="27" t="s">
        <v>291</v>
      </c>
      <c r="D915" s="21"/>
      <c r="E915" s="21"/>
      <c r="F915" s="21"/>
      <c r="G915" s="21"/>
      <c r="H915" s="21"/>
      <c r="I915" s="20">
        <f t="shared" si="422"/>
        <v>0</v>
      </c>
      <c r="J915" s="20">
        <f t="shared" si="423"/>
        <v>0</v>
      </c>
      <c r="K915" s="21"/>
      <c r="L915" s="21"/>
      <c r="M915" s="21"/>
    </row>
    <row r="916" spans="1:13" ht="27.75" hidden="1" customHeight="1">
      <c r="A916" s="42"/>
      <c r="B916" s="26" t="s">
        <v>286</v>
      </c>
      <c r="C916" s="27" t="s">
        <v>292</v>
      </c>
      <c r="D916" s="21">
        <v>0</v>
      </c>
      <c r="E916" s="21">
        <v>0</v>
      </c>
      <c r="F916" s="21">
        <v>0</v>
      </c>
      <c r="G916" s="21">
        <v>0</v>
      </c>
      <c r="H916" s="21">
        <v>0</v>
      </c>
      <c r="I916" s="20">
        <f t="shared" si="422"/>
        <v>0</v>
      </c>
      <c r="J916" s="20">
        <f t="shared" si="423"/>
        <v>0</v>
      </c>
      <c r="K916" s="21">
        <v>0</v>
      </c>
      <c r="L916" s="21">
        <v>0</v>
      </c>
      <c r="M916" s="21">
        <v>0</v>
      </c>
    </row>
    <row r="917" spans="1:13" ht="30" hidden="1" customHeight="1">
      <c r="A917" s="42"/>
      <c r="B917" s="120" t="s">
        <v>548</v>
      </c>
      <c r="C917" s="99" t="s">
        <v>536</v>
      </c>
      <c r="D917" s="21"/>
      <c r="E917" s="21"/>
      <c r="F917" s="21"/>
      <c r="G917" s="21"/>
      <c r="H917" s="21"/>
      <c r="I917" s="20">
        <f t="shared" si="422"/>
        <v>0</v>
      </c>
      <c r="J917" s="20">
        <f t="shared" si="423"/>
        <v>0</v>
      </c>
      <c r="K917" s="21"/>
      <c r="L917" s="21"/>
      <c r="M917" s="21"/>
    </row>
    <row r="918" spans="1:13" ht="21" hidden="1" customHeight="1">
      <c r="A918" s="42"/>
      <c r="B918" s="26" t="s">
        <v>246</v>
      </c>
      <c r="C918" s="102"/>
      <c r="D918" s="21"/>
      <c r="E918" s="21"/>
      <c r="F918" s="21"/>
      <c r="G918" s="21"/>
      <c r="H918" s="21"/>
      <c r="I918" s="20">
        <f t="shared" si="422"/>
        <v>0</v>
      </c>
      <c r="J918" s="20">
        <f t="shared" si="423"/>
        <v>0</v>
      </c>
      <c r="K918" s="21"/>
      <c r="L918" s="21"/>
      <c r="M918" s="21"/>
    </row>
    <row r="919" spans="1:13" ht="27.75" hidden="1" customHeight="1">
      <c r="A919" s="42"/>
      <c r="B919" s="16" t="s">
        <v>280</v>
      </c>
      <c r="C919" s="27">
        <v>58</v>
      </c>
      <c r="D919" s="21"/>
      <c r="E919" s="21"/>
      <c r="F919" s="21"/>
      <c r="G919" s="21"/>
      <c r="H919" s="21"/>
      <c r="I919" s="20">
        <f t="shared" si="422"/>
        <v>0</v>
      </c>
      <c r="J919" s="20">
        <f t="shared" si="423"/>
        <v>0</v>
      </c>
      <c r="K919" s="21"/>
      <c r="L919" s="21"/>
      <c r="M919" s="21"/>
    </row>
    <row r="920" spans="1:13" ht="17.25" hidden="1" customHeight="1">
      <c r="A920" s="42"/>
      <c r="B920" s="26" t="s">
        <v>282</v>
      </c>
      <c r="C920" s="27" t="s">
        <v>549</v>
      </c>
      <c r="D920" s="21"/>
      <c r="E920" s="21"/>
      <c r="F920" s="21"/>
      <c r="G920" s="21"/>
      <c r="H920" s="21"/>
      <c r="I920" s="20">
        <f t="shared" si="422"/>
        <v>0</v>
      </c>
      <c r="J920" s="20">
        <f t="shared" si="423"/>
        <v>0</v>
      </c>
      <c r="K920" s="21"/>
      <c r="L920" s="21"/>
      <c r="M920" s="21"/>
    </row>
    <row r="921" spans="1:13" ht="17.25" hidden="1" customHeight="1">
      <c r="A921" s="42"/>
      <c r="B921" s="26" t="s">
        <v>284</v>
      </c>
      <c r="C921" s="27" t="s">
        <v>550</v>
      </c>
      <c r="D921" s="21"/>
      <c r="E921" s="21"/>
      <c r="F921" s="21"/>
      <c r="G921" s="21"/>
      <c r="H921" s="21"/>
      <c r="I921" s="20">
        <f t="shared" si="422"/>
        <v>0</v>
      </c>
      <c r="J921" s="20">
        <f t="shared" si="423"/>
        <v>0</v>
      </c>
      <c r="K921" s="21"/>
      <c r="L921" s="21"/>
      <c r="M921" s="21"/>
    </row>
    <row r="922" spans="1:13" ht="17.25" hidden="1" customHeight="1">
      <c r="A922" s="42"/>
      <c r="B922" s="26" t="s">
        <v>286</v>
      </c>
      <c r="C922" s="27" t="s">
        <v>551</v>
      </c>
      <c r="D922" s="21"/>
      <c r="E922" s="21"/>
      <c r="F922" s="21"/>
      <c r="G922" s="21"/>
      <c r="H922" s="21"/>
      <c r="I922" s="20">
        <f t="shared" si="422"/>
        <v>0</v>
      </c>
      <c r="J922" s="20">
        <f t="shared" si="423"/>
        <v>0</v>
      </c>
      <c r="K922" s="21"/>
      <c r="L922" s="21"/>
      <c r="M922" s="21"/>
    </row>
    <row r="923" spans="1:13" ht="32.25" hidden="1" customHeight="1">
      <c r="A923" s="42"/>
      <c r="B923" s="120" t="s">
        <v>552</v>
      </c>
      <c r="C923" s="121"/>
      <c r="D923" s="122">
        <f t="shared" ref="D923:M923" si="426">D924</f>
        <v>0</v>
      </c>
      <c r="E923" s="122">
        <f t="shared" si="426"/>
        <v>0</v>
      </c>
      <c r="F923" s="122">
        <f t="shared" si="426"/>
        <v>0</v>
      </c>
      <c r="G923" s="122">
        <f t="shared" si="426"/>
        <v>0</v>
      </c>
      <c r="H923" s="122">
        <f t="shared" si="426"/>
        <v>0</v>
      </c>
      <c r="I923" s="20">
        <f t="shared" si="422"/>
        <v>0</v>
      </c>
      <c r="J923" s="20">
        <f t="shared" si="423"/>
        <v>0</v>
      </c>
      <c r="K923" s="122">
        <f t="shared" si="426"/>
        <v>0</v>
      </c>
      <c r="L923" s="122">
        <f t="shared" si="426"/>
        <v>0</v>
      </c>
      <c r="M923" s="122">
        <f t="shared" si="426"/>
        <v>0</v>
      </c>
    </row>
    <row r="924" spans="1:13" ht="27.75" hidden="1" customHeight="1">
      <c r="A924" s="42"/>
      <c r="B924" s="16" t="s">
        <v>280</v>
      </c>
      <c r="C924" s="27">
        <v>58</v>
      </c>
      <c r="D924" s="45">
        <f t="shared" ref="D924:M924" si="427">D925+D926+D927</f>
        <v>0</v>
      </c>
      <c r="E924" s="45">
        <f t="shared" si="427"/>
        <v>0</v>
      </c>
      <c r="F924" s="45">
        <f t="shared" si="427"/>
        <v>0</v>
      </c>
      <c r="G924" s="45">
        <f t="shared" si="427"/>
        <v>0</v>
      </c>
      <c r="H924" s="45">
        <f t="shared" si="427"/>
        <v>0</v>
      </c>
      <c r="I924" s="20">
        <f t="shared" si="422"/>
        <v>0</v>
      </c>
      <c r="J924" s="20">
        <f t="shared" si="423"/>
        <v>0</v>
      </c>
      <c r="K924" s="45">
        <f t="shared" si="427"/>
        <v>0</v>
      </c>
      <c r="L924" s="45">
        <f t="shared" si="427"/>
        <v>0</v>
      </c>
      <c r="M924" s="45">
        <f t="shared" si="427"/>
        <v>0</v>
      </c>
    </row>
    <row r="925" spans="1:13" ht="17.25" hidden="1" customHeight="1">
      <c r="A925" s="42"/>
      <c r="B925" s="26" t="s">
        <v>282</v>
      </c>
      <c r="C925" s="27" t="s">
        <v>283</v>
      </c>
      <c r="D925" s="21"/>
      <c r="E925" s="21"/>
      <c r="F925" s="21"/>
      <c r="G925" s="21"/>
      <c r="H925" s="21"/>
      <c r="I925" s="20">
        <f t="shared" si="422"/>
        <v>0</v>
      </c>
      <c r="J925" s="20">
        <f t="shared" si="423"/>
        <v>0</v>
      </c>
      <c r="K925" s="21"/>
      <c r="L925" s="21"/>
      <c r="M925" s="21"/>
    </row>
    <row r="926" spans="1:13" ht="23.25" hidden="1" customHeight="1">
      <c r="A926" s="42"/>
      <c r="B926" s="26" t="s">
        <v>284</v>
      </c>
      <c r="C926" s="27" t="s">
        <v>285</v>
      </c>
      <c r="D926" s="21"/>
      <c r="E926" s="21"/>
      <c r="F926" s="21"/>
      <c r="G926" s="21"/>
      <c r="H926" s="21"/>
      <c r="I926" s="20">
        <f t="shared" si="422"/>
        <v>0</v>
      </c>
      <c r="J926" s="20">
        <f t="shared" si="423"/>
        <v>0</v>
      </c>
      <c r="K926" s="21"/>
      <c r="L926" s="21"/>
      <c r="M926" s="21"/>
    </row>
    <row r="927" spans="1:13" ht="19.5" hidden="1" customHeight="1">
      <c r="A927" s="42"/>
      <c r="B927" s="26" t="s">
        <v>286</v>
      </c>
      <c r="C927" s="27" t="s">
        <v>287</v>
      </c>
      <c r="D927" s="21"/>
      <c r="E927" s="21"/>
      <c r="F927" s="21"/>
      <c r="G927" s="21"/>
      <c r="H927" s="21"/>
      <c r="I927" s="20">
        <f t="shared" si="422"/>
        <v>0</v>
      </c>
      <c r="J927" s="20">
        <f t="shared" si="423"/>
        <v>0</v>
      </c>
      <c r="K927" s="21"/>
      <c r="L927" s="21"/>
      <c r="M927" s="21"/>
    </row>
    <row r="928" spans="1:13" ht="42.75" customHeight="1">
      <c r="A928" s="42"/>
      <c r="B928" s="120" t="s">
        <v>553</v>
      </c>
      <c r="C928" s="121"/>
      <c r="D928" s="100">
        <f t="shared" ref="D928:M928" si="428">D929</f>
        <v>1241</v>
      </c>
      <c r="E928" s="100">
        <f t="shared" si="428"/>
        <v>1241</v>
      </c>
      <c r="F928" s="100">
        <f t="shared" si="428"/>
        <v>0</v>
      </c>
      <c r="G928" s="100">
        <f t="shared" si="428"/>
        <v>0</v>
      </c>
      <c r="H928" s="100">
        <f t="shared" si="428"/>
        <v>0</v>
      </c>
      <c r="I928" s="20">
        <f t="shared" si="422"/>
        <v>1241</v>
      </c>
      <c r="J928" s="20">
        <f t="shared" si="423"/>
        <v>0</v>
      </c>
      <c r="K928" s="100">
        <f t="shared" si="428"/>
        <v>0</v>
      </c>
      <c r="L928" s="100">
        <f t="shared" si="428"/>
        <v>0</v>
      </c>
      <c r="M928" s="100">
        <f t="shared" si="428"/>
        <v>0</v>
      </c>
    </row>
    <row r="929" spans="1:13" ht="27" customHeight="1">
      <c r="A929" s="42"/>
      <c r="B929" s="16" t="s">
        <v>280</v>
      </c>
      <c r="C929" s="27">
        <v>58</v>
      </c>
      <c r="D929" s="45">
        <f t="shared" ref="D929:M929" si="429">D930+D932+D931</f>
        <v>1241</v>
      </c>
      <c r="E929" s="45">
        <f t="shared" si="429"/>
        <v>1241</v>
      </c>
      <c r="F929" s="45">
        <f t="shared" si="429"/>
        <v>0</v>
      </c>
      <c r="G929" s="45">
        <f t="shared" si="429"/>
        <v>0</v>
      </c>
      <c r="H929" s="45">
        <f t="shared" si="429"/>
        <v>0</v>
      </c>
      <c r="I929" s="20">
        <f t="shared" si="422"/>
        <v>1241</v>
      </c>
      <c r="J929" s="20">
        <f t="shared" si="423"/>
        <v>0</v>
      </c>
      <c r="K929" s="45">
        <f t="shared" si="429"/>
        <v>0</v>
      </c>
      <c r="L929" s="45">
        <f t="shared" si="429"/>
        <v>0</v>
      </c>
      <c r="M929" s="45">
        <f t="shared" si="429"/>
        <v>0</v>
      </c>
    </row>
    <row r="930" spans="1:13" ht="18" customHeight="1">
      <c r="A930" s="42"/>
      <c r="B930" s="26" t="s">
        <v>282</v>
      </c>
      <c r="C930" s="27" t="s">
        <v>283</v>
      </c>
      <c r="D930" s="21"/>
      <c r="E930" s="21"/>
      <c r="F930" s="21"/>
      <c r="G930" s="21"/>
      <c r="H930" s="21"/>
      <c r="I930" s="20">
        <f t="shared" si="422"/>
        <v>0</v>
      </c>
      <c r="J930" s="20">
        <f t="shared" si="423"/>
        <v>0</v>
      </c>
      <c r="K930" s="21"/>
      <c r="L930" s="21"/>
      <c r="M930" s="21"/>
    </row>
    <row r="931" spans="1:13" ht="16.5" customHeight="1">
      <c r="A931" s="42"/>
      <c r="B931" s="26" t="s">
        <v>284</v>
      </c>
      <c r="C931" s="27" t="s">
        <v>285</v>
      </c>
      <c r="D931" s="21"/>
      <c r="E931" s="21"/>
      <c r="F931" s="21"/>
      <c r="G931" s="21"/>
      <c r="H931" s="21"/>
      <c r="I931" s="20">
        <f t="shared" si="422"/>
        <v>0</v>
      </c>
      <c r="J931" s="20">
        <f t="shared" si="423"/>
        <v>0</v>
      </c>
      <c r="K931" s="21"/>
      <c r="L931" s="21"/>
      <c r="M931" s="21"/>
    </row>
    <row r="932" spans="1:13" ht="12.75" customHeight="1">
      <c r="A932" s="42"/>
      <c r="B932" s="26" t="s">
        <v>286</v>
      </c>
      <c r="C932" s="27" t="s">
        <v>287</v>
      </c>
      <c r="D932" s="21">
        <v>1241</v>
      </c>
      <c r="E932" s="21">
        <v>1241</v>
      </c>
      <c r="F932" s="21"/>
      <c r="G932" s="21"/>
      <c r="H932" s="21"/>
      <c r="I932" s="20">
        <f t="shared" si="422"/>
        <v>1241</v>
      </c>
      <c r="J932" s="20">
        <f t="shared" si="423"/>
        <v>0</v>
      </c>
      <c r="K932" s="21"/>
      <c r="L932" s="21"/>
      <c r="M932" s="21"/>
    </row>
    <row r="933" spans="1:13" ht="36.75" hidden="1" customHeight="1">
      <c r="A933" s="42"/>
      <c r="B933" s="120" t="s">
        <v>554</v>
      </c>
      <c r="C933" s="121"/>
      <c r="D933" s="100">
        <f t="shared" ref="D933:M933" si="430">D934</f>
        <v>0</v>
      </c>
      <c r="E933" s="100">
        <f t="shared" si="430"/>
        <v>0</v>
      </c>
      <c r="F933" s="100">
        <f t="shared" si="430"/>
        <v>0</v>
      </c>
      <c r="G933" s="100">
        <f t="shared" si="430"/>
        <v>0</v>
      </c>
      <c r="H933" s="100">
        <f t="shared" si="430"/>
        <v>0</v>
      </c>
      <c r="I933" s="20">
        <f t="shared" si="422"/>
        <v>0</v>
      </c>
      <c r="J933" s="20">
        <f t="shared" si="423"/>
        <v>0</v>
      </c>
      <c r="K933" s="100">
        <f t="shared" si="430"/>
        <v>0</v>
      </c>
      <c r="L933" s="100">
        <f t="shared" si="430"/>
        <v>0</v>
      </c>
      <c r="M933" s="100">
        <f t="shared" si="430"/>
        <v>0</v>
      </c>
    </row>
    <row r="934" spans="1:13" ht="27.75" hidden="1" customHeight="1">
      <c r="A934" s="42"/>
      <c r="B934" s="16" t="s">
        <v>280</v>
      </c>
      <c r="C934" s="27">
        <v>58</v>
      </c>
      <c r="D934" s="45">
        <f t="shared" ref="D934:M934" si="431">D935+D936+D937</f>
        <v>0</v>
      </c>
      <c r="E934" s="45">
        <f t="shared" si="431"/>
        <v>0</v>
      </c>
      <c r="F934" s="45">
        <f t="shared" si="431"/>
        <v>0</v>
      </c>
      <c r="G934" s="45">
        <f t="shared" si="431"/>
        <v>0</v>
      </c>
      <c r="H934" s="45">
        <f t="shared" si="431"/>
        <v>0</v>
      </c>
      <c r="I934" s="20">
        <f t="shared" si="422"/>
        <v>0</v>
      </c>
      <c r="J934" s="20">
        <f t="shared" si="423"/>
        <v>0</v>
      </c>
      <c r="K934" s="45">
        <f t="shared" si="431"/>
        <v>0</v>
      </c>
      <c r="L934" s="45">
        <f t="shared" si="431"/>
        <v>0</v>
      </c>
      <c r="M934" s="45">
        <f t="shared" si="431"/>
        <v>0</v>
      </c>
    </row>
    <row r="935" spans="1:13" ht="18.75" hidden="1" customHeight="1">
      <c r="A935" s="42"/>
      <c r="B935" s="26" t="s">
        <v>282</v>
      </c>
      <c r="C935" s="27" t="s">
        <v>283</v>
      </c>
      <c r="D935" s="21"/>
      <c r="E935" s="21"/>
      <c r="F935" s="21"/>
      <c r="G935" s="21"/>
      <c r="H935" s="21"/>
      <c r="I935" s="20">
        <f t="shared" si="422"/>
        <v>0</v>
      </c>
      <c r="J935" s="20">
        <f t="shared" si="423"/>
        <v>0</v>
      </c>
      <c r="K935" s="21"/>
      <c r="L935" s="21"/>
      <c r="M935" s="21"/>
    </row>
    <row r="936" spans="1:13" ht="16.5" hidden="1" customHeight="1">
      <c r="A936" s="42"/>
      <c r="B936" s="26" t="s">
        <v>284</v>
      </c>
      <c r="C936" s="27" t="s">
        <v>285</v>
      </c>
      <c r="D936" s="21"/>
      <c r="E936" s="21"/>
      <c r="F936" s="21"/>
      <c r="G936" s="21"/>
      <c r="H936" s="21"/>
      <c r="I936" s="20">
        <f t="shared" si="422"/>
        <v>0</v>
      </c>
      <c r="J936" s="20">
        <f t="shared" si="423"/>
        <v>0</v>
      </c>
      <c r="K936" s="21"/>
      <c r="L936" s="21"/>
      <c r="M936" s="21"/>
    </row>
    <row r="937" spans="1:13" ht="15.75" hidden="1" customHeight="1">
      <c r="A937" s="42"/>
      <c r="B937" s="26" t="s">
        <v>286</v>
      </c>
      <c r="C937" s="27" t="s">
        <v>287</v>
      </c>
      <c r="D937" s="21"/>
      <c r="E937" s="21"/>
      <c r="F937" s="21"/>
      <c r="G937" s="21"/>
      <c r="H937" s="21"/>
      <c r="I937" s="20">
        <f t="shared" si="422"/>
        <v>0</v>
      </c>
      <c r="J937" s="20">
        <f t="shared" si="423"/>
        <v>0</v>
      </c>
      <c r="K937" s="21"/>
      <c r="L937" s="21"/>
      <c r="M937" s="21"/>
    </row>
    <row r="938" spans="1:13" ht="37.5" customHeight="1">
      <c r="A938" s="42"/>
      <c r="B938" s="120" t="s">
        <v>555</v>
      </c>
      <c r="C938" s="121"/>
      <c r="D938" s="100">
        <f t="shared" ref="D938:M938" si="432">D939</f>
        <v>956</v>
      </c>
      <c r="E938" s="100">
        <f t="shared" si="432"/>
        <v>956</v>
      </c>
      <c r="F938" s="100">
        <f t="shared" si="432"/>
        <v>0</v>
      </c>
      <c r="G938" s="100">
        <f t="shared" si="432"/>
        <v>0</v>
      </c>
      <c r="H938" s="100">
        <f t="shared" si="432"/>
        <v>0</v>
      </c>
      <c r="I938" s="20">
        <f t="shared" si="422"/>
        <v>956</v>
      </c>
      <c r="J938" s="20">
        <f t="shared" si="423"/>
        <v>0</v>
      </c>
      <c r="K938" s="100">
        <f t="shared" si="432"/>
        <v>0</v>
      </c>
      <c r="L938" s="100">
        <f t="shared" si="432"/>
        <v>0</v>
      </c>
      <c r="M938" s="100">
        <f t="shared" si="432"/>
        <v>0</v>
      </c>
    </row>
    <row r="939" spans="1:13" ht="30" customHeight="1">
      <c r="A939" s="42"/>
      <c r="B939" s="16" t="s">
        <v>280</v>
      </c>
      <c r="C939" s="27">
        <v>58</v>
      </c>
      <c r="D939" s="45">
        <f t="shared" ref="D939:M939" si="433">D940+D941+D942</f>
        <v>956</v>
      </c>
      <c r="E939" s="45">
        <f t="shared" si="433"/>
        <v>956</v>
      </c>
      <c r="F939" s="45">
        <f t="shared" si="433"/>
        <v>0</v>
      </c>
      <c r="G939" s="45">
        <f t="shared" si="433"/>
        <v>0</v>
      </c>
      <c r="H939" s="45">
        <f t="shared" si="433"/>
        <v>0</v>
      </c>
      <c r="I939" s="20">
        <f t="shared" si="422"/>
        <v>956</v>
      </c>
      <c r="J939" s="20">
        <f t="shared" si="423"/>
        <v>0</v>
      </c>
      <c r="K939" s="45">
        <f t="shared" si="433"/>
        <v>0</v>
      </c>
      <c r="L939" s="45">
        <f t="shared" si="433"/>
        <v>0</v>
      </c>
      <c r="M939" s="45">
        <f t="shared" si="433"/>
        <v>0</v>
      </c>
    </row>
    <row r="940" spans="1:13" ht="15" customHeight="1">
      <c r="A940" s="42"/>
      <c r="B940" s="26" t="s">
        <v>282</v>
      </c>
      <c r="C940" s="27" t="s">
        <v>283</v>
      </c>
      <c r="D940" s="21"/>
      <c r="E940" s="21"/>
      <c r="F940" s="21"/>
      <c r="G940" s="21"/>
      <c r="H940" s="21"/>
      <c r="I940" s="20">
        <f t="shared" si="422"/>
        <v>0</v>
      </c>
      <c r="J940" s="20">
        <f t="shared" si="423"/>
        <v>0</v>
      </c>
      <c r="K940" s="21"/>
      <c r="L940" s="21"/>
      <c r="M940" s="21"/>
    </row>
    <row r="941" spans="1:13" ht="17.25" customHeight="1">
      <c r="A941" s="42"/>
      <c r="B941" s="26" t="s">
        <v>284</v>
      </c>
      <c r="C941" s="27" t="s">
        <v>285</v>
      </c>
      <c r="D941" s="21"/>
      <c r="E941" s="21"/>
      <c r="F941" s="21"/>
      <c r="G941" s="21"/>
      <c r="H941" s="21"/>
      <c r="I941" s="20">
        <f t="shared" si="422"/>
        <v>0</v>
      </c>
      <c r="J941" s="20">
        <f t="shared" si="423"/>
        <v>0</v>
      </c>
      <c r="K941" s="21"/>
      <c r="L941" s="21"/>
      <c r="M941" s="21"/>
    </row>
    <row r="942" spans="1:13" ht="15.75" customHeight="1">
      <c r="A942" s="42"/>
      <c r="B942" s="26" t="s">
        <v>286</v>
      </c>
      <c r="C942" s="27" t="s">
        <v>287</v>
      </c>
      <c r="D942" s="21">
        <v>956</v>
      </c>
      <c r="E942" s="21">
        <v>956</v>
      </c>
      <c r="F942" s="21"/>
      <c r="G942" s="21"/>
      <c r="H942" s="21"/>
      <c r="I942" s="20">
        <f t="shared" si="422"/>
        <v>956</v>
      </c>
      <c r="J942" s="20">
        <f t="shared" si="423"/>
        <v>0</v>
      </c>
      <c r="K942" s="21"/>
      <c r="L942" s="21"/>
      <c r="M942" s="21"/>
    </row>
    <row r="943" spans="1:13" ht="30" hidden="1" customHeight="1">
      <c r="A943" s="42"/>
      <c r="B943" s="120" t="s">
        <v>556</v>
      </c>
      <c r="C943" s="99"/>
      <c r="D943" s="100">
        <f t="shared" ref="D943:M944" si="434">D944</f>
        <v>0</v>
      </c>
      <c r="E943" s="100">
        <f t="shared" si="434"/>
        <v>0</v>
      </c>
      <c r="F943" s="100">
        <f t="shared" si="434"/>
        <v>0</v>
      </c>
      <c r="G943" s="100">
        <f t="shared" si="434"/>
        <v>0</v>
      </c>
      <c r="H943" s="100">
        <f t="shared" si="434"/>
        <v>0</v>
      </c>
      <c r="I943" s="20">
        <f t="shared" si="422"/>
        <v>0</v>
      </c>
      <c r="J943" s="20">
        <f t="shared" si="423"/>
        <v>0</v>
      </c>
      <c r="K943" s="100">
        <f t="shared" si="434"/>
        <v>0</v>
      </c>
      <c r="L943" s="100">
        <f t="shared" si="434"/>
        <v>0</v>
      </c>
      <c r="M943" s="100">
        <f t="shared" si="434"/>
        <v>0</v>
      </c>
    </row>
    <row r="944" spans="1:13" ht="21" hidden="1" customHeight="1">
      <c r="A944" s="42"/>
      <c r="B944" s="26" t="s">
        <v>246</v>
      </c>
      <c r="C944" s="27"/>
      <c r="D944" s="47">
        <f t="shared" si="434"/>
        <v>0</v>
      </c>
      <c r="E944" s="47">
        <f t="shared" si="434"/>
        <v>0</v>
      </c>
      <c r="F944" s="47">
        <f t="shared" si="434"/>
        <v>0</v>
      </c>
      <c r="G944" s="47">
        <f t="shared" si="434"/>
        <v>0</v>
      </c>
      <c r="H944" s="47">
        <f t="shared" si="434"/>
        <v>0</v>
      </c>
      <c r="I944" s="20">
        <f t="shared" si="422"/>
        <v>0</v>
      </c>
      <c r="J944" s="20">
        <f t="shared" si="423"/>
        <v>0</v>
      </c>
      <c r="K944" s="47">
        <f t="shared" si="434"/>
        <v>0</v>
      </c>
      <c r="L944" s="47">
        <f t="shared" si="434"/>
        <v>0</v>
      </c>
      <c r="M944" s="47">
        <f t="shared" si="434"/>
        <v>0</v>
      </c>
    </row>
    <row r="945" spans="1:13" ht="29.25" hidden="1" customHeight="1">
      <c r="A945" s="42"/>
      <c r="B945" s="16" t="s">
        <v>280</v>
      </c>
      <c r="C945" s="27">
        <v>58</v>
      </c>
      <c r="D945" s="47">
        <f t="shared" ref="D945:M945" si="435">D946+D947+D948</f>
        <v>0</v>
      </c>
      <c r="E945" s="47">
        <f t="shared" si="435"/>
        <v>0</v>
      </c>
      <c r="F945" s="47">
        <f t="shared" si="435"/>
        <v>0</v>
      </c>
      <c r="G945" s="47">
        <f t="shared" si="435"/>
        <v>0</v>
      </c>
      <c r="H945" s="47">
        <f t="shared" si="435"/>
        <v>0</v>
      </c>
      <c r="I945" s="20">
        <f t="shared" si="422"/>
        <v>0</v>
      </c>
      <c r="J945" s="20">
        <f t="shared" si="423"/>
        <v>0</v>
      </c>
      <c r="K945" s="47">
        <f t="shared" si="435"/>
        <v>0</v>
      </c>
      <c r="L945" s="47">
        <f t="shared" si="435"/>
        <v>0</v>
      </c>
      <c r="M945" s="47">
        <f t="shared" si="435"/>
        <v>0</v>
      </c>
    </row>
    <row r="946" spans="1:13" ht="17.25" hidden="1" customHeight="1">
      <c r="A946" s="42"/>
      <c r="B946" s="26" t="s">
        <v>282</v>
      </c>
      <c r="C946" s="27" t="s">
        <v>290</v>
      </c>
      <c r="D946" s="21"/>
      <c r="E946" s="21"/>
      <c r="F946" s="21"/>
      <c r="G946" s="21"/>
      <c r="H946" s="21"/>
      <c r="I946" s="20">
        <f t="shared" si="422"/>
        <v>0</v>
      </c>
      <c r="J946" s="20">
        <f t="shared" si="423"/>
        <v>0</v>
      </c>
      <c r="K946" s="21"/>
      <c r="L946" s="21"/>
      <c r="M946" s="21"/>
    </row>
    <row r="947" spans="1:13" ht="14.25" hidden="1" customHeight="1">
      <c r="A947" s="42"/>
      <c r="B947" s="26" t="s">
        <v>284</v>
      </c>
      <c r="C947" s="27" t="s">
        <v>291</v>
      </c>
      <c r="D947" s="21"/>
      <c r="E947" s="21"/>
      <c r="F947" s="21"/>
      <c r="G947" s="21"/>
      <c r="H947" s="21"/>
      <c r="I947" s="20">
        <f t="shared" si="422"/>
        <v>0</v>
      </c>
      <c r="J947" s="20">
        <f t="shared" si="423"/>
        <v>0</v>
      </c>
      <c r="K947" s="21"/>
      <c r="L947" s="21"/>
      <c r="M947" s="21"/>
    </row>
    <row r="948" spans="1:13" ht="15" hidden="1" customHeight="1">
      <c r="A948" s="42"/>
      <c r="B948" s="26" t="s">
        <v>286</v>
      </c>
      <c r="C948" s="27" t="s">
        <v>292</v>
      </c>
      <c r="D948" s="21"/>
      <c r="E948" s="21"/>
      <c r="F948" s="21"/>
      <c r="G948" s="21"/>
      <c r="H948" s="21"/>
      <c r="I948" s="20">
        <f t="shared" si="422"/>
        <v>0</v>
      </c>
      <c r="J948" s="20">
        <f t="shared" si="423"/>
        <v>0</v>
      </c>
      <c r="K948" s="21"/>
      <c r="L948" s="21"/>
      <c r="M948" s="21"/>
    </row>
    <row r="949" spans="1:13" ht="39.75" hidden="1" customHeight="1">
      <c r="A949" s="42"/>
      <c r="B949" s="180" t="s">
        <v>557</v>
      </c>
      <c r="C949" s="121"/>
      <c r="D949" s="100">
        <f t="shared" ref="D949:M949" si="436">D951</f>
        <v>0</v>
      </c>
      <c r="E949" s="100">
        <f t="shared" si="436"/>
        <v>0</v>
      </c>
      <c r="F949" s="100">
        <f t="shared" si="436"/>
        <v>0</v>
      </c>
      <c r="G949" s="100">
        <f t="shared" si="436"/>
        <v>0</v>
      </c>
      <c r="H949" s="100">
        <f t="shared" si="436"/>
        <v>0</v>
      </c>
      <c r="I949" s="20">
        <f t="shared" si="422"/>
        <v>0</v>
      </c>
      <c r="J949" s="20">
        <f t="shared" si="423"/>
        <v>0</v>
      </c>
      <c r="K949" s="100">
        <f t="shared" si="436"/>
        <v>0</v>
      </c>
      <c r="L949" s="100">
        <f t="shared" si="436"/>
        <v>0</v>
      </c>
      <c r="M949" s="100">
        <f t="shared" si="436"/>
        <v>0</v>
      </c>
    </row>
    <row r="950" spans="1:13" ht="18.75" hidden="1" customHeight="1">
      <c r="A950" s="42"/>
      <c r="B950" s="26" t="s">
        <v>246</v>
      </c>
      <c r="C950" s="181"/>
      <c r="D950" s="47">
        <f t="shared" ref="D950:M950" si="437">D951</f>
        <v>0</v>
      </c>
      <c r="E950" s="47">
        <f t="shared" si="437"/>
        <v>0</v>
      </c>
      <c r="F950" s="47">
        <f t="shared" si="437"/>
        <v>0</v>
      </c>
      <c r="G950" s="47">
        <f t="shared" si="437"/>
        <v>0</v>
      </c>
      <c r="H950" s="47">
        <f t="shared" si="437"/>
        <v>0</v>
      </c>
      <c r="I950" s="20">
        <f t="shared" si="422"/>
        <v>0</v>
      </c>
      <c r="J950" s="20">
        <f t="shared" si="423"/>
        <v>0</v>
      </c>
      <c r="K950" s="47">
        <f t="shared" si="437"/>
        <v>0</v>
      </c>
      <c r="L950" s="47">
        <f t="shared" si="437"/>
        <v>0</v>
      </c>
      <c r="M950" s="47">
        <f t="shared" si="437"/>
        <v>0</v>
      </c>
    </row>
    <row r="951" spans="1:13" ht="28.5" hidden="1" customHeight="1">
      <c r="A951" s="42"/>
      <c r="B951" s="101" t="s">
        <v>558</v>
      </c>
      <c r="C951" s="27">
        <v>58</v>
      </c>
      <c r="D951" s="45">
        <f t="shared" ref="D951:M951" si="438">D952+D953+D954</f>
        <v>0</v>
      </c>
      <c r="E951" s="45">
        <f t="shared" si="438"/>
        <v>0</v>
      </c>
      <c r="F951" s="45">
        <f t="shared" si="438"/>
        <v>0</v>
      </c>
      <c r="G951" s="45">
        <f t="shared" si="438"/>
        <v>0</v>
      </c>
      <c r="H951" s="45">
        <f t="shared" si="438"/>
        <v>0</v>
      </c>
      <c r="I951" s="20">
        <f t="shared" si="422"/>
        <v>0</v>
      </c>
      <c r="J951" s="20">
        <f t="shared" si="423"/>
        <v>0</v>
      </c>
      <c r="K951" s="45">
        <f t="shared" si="438"/>
        <v>0</v>
      </c>
      <c r="L951" s="45">
        <f t="shared" si="438"/>
        <v>0</v>
      </c>
      <c r="M951" s="45">
        <f t="shared" si="438"/>
        <v>0</v>
      </c>
    </row>
    <row r="952" spans="1:13" ht="15" hidden="1" customHeight="1">
      <c r="A952" s="42"/>
      <c r="B952" s="26" t="s">
        <v>282</v>
      </c>
      <c r="C952" s="27" t="s">
        <v>283</v>
      </c>
      <c r="D952" s="21">
        <v>0</v>
      </c>
      <c r="E952" s="21">
        <v>0</v>
      </c>
      <c r="F952" s="21">
        <v>0</v>
      </c>
      <c r="G952" s="21">
        <v>0</v>
      </c>
      <c r="H952" s="21">
        <v>0</v>
      </c>
      <c r="I952" s="20">
        <f t="shared" si="422"/>
        <v>0</v>
      </c>
      <c r="J952" s="20">
        <f t="shared" si="423"/>
        <v>0</v>
      </c>
      <c r="K952" s="21">
        <v>0</v>
      </c>
      <c r="L952" s="21">
        <v>0</v>
      </c>
      <c r="M952" s="21">
        <v>0</v>
      </c>
    </row>
    <row r="953" spans="1:13" ht="15" hidden="1" customHeight="1">
      <c r="A953" s="42"/>
      <c r="B953" s="26" t="s">
        <v>284</v>
      </c>
      <c r="C953" s="27" t="s">
        <v>285</v>
      </c>
      <c r="D953" s="21"/>
      <c r="E953" s="21"/>
      <c r="F953" s="21"/>
      <c r="G953" s="21"/>
      <c r="H953" s="21"/>
      <c r="I953" s="20">
        <f t="shared" si="422"/>
        <v>0</v>
      </c>
      <c r="J953" s="20">
        <f t="shared" si="423"/>
        <v>0</v>
      </c>
      <c r="K953" s="21"/>
      <c r="L953" s="21"/>
      <c r="M953" s="21"/>
    </row>
    <row r="954" spans="1:13" ht="15" hidden="1" customHeight="1">
      <c r="A954" s="42"/>
      <c r="B954" s="26" t="s">
        <v>286</v>
      </c>
      <c r="C954" s="27" t="s">
        <v>287</v>
      </c>
      <c r="D954" s="21"/>
      <c r="E954" s="21"/>
      <c r="F954" s="21"/>
      <c r="G954" s="21"/>
      <c r="H954" s="21"/>
      <c r="I954" s="20">
        <f t="shared" si="422"/>
        <v>0</v>
      </c>
      <c r="J954" s="20">
        <f t="shared" si="423"/>
        <v>0</v>
      </c>
      <c r="K954" s="21"/>
      <c r="L954" s="21"/>
      <c r="M954" s="21"/>
    </row>
    <row r="955" spans="1:13" ht="35.25" customHeight="1">
      <c r="A955" s="42"/>
      <c r="B955" s="182" t="s">
        <v>559</v>
      </c>
      <c r="C955" s="121"/>
      <c r="D955" s="100">
        <f t="shared" ref="D955:M955" si="439">D957</f>
        <v>1613</v>
      </c>
      <c r="E955" s="100">
        <f t="shared" si="439"/>
        <v>1613</v>
      </c>
      <c r="F955" s="100">
        <f t="shared" si="439"/>
        <v>0</v>
      </c>
      <c r="G955" s="100">
        <f t="shared" si="439"/>
        <v>0</v>
      </c>
      <c r="H955" s="100">
        <f t="shared" si="439"/>
        <v>0</v>
      </c>
      <c r="I955" s="20">
        <f t="shared" si="422"/>
        <v>1613</v>
      </c>
      <c r="J955" s="20">
        <f t="shared" si="423"/>
        <v>0</v>
      </c>
      <c r="K955" s="100">
        <f t="shared" si="439"/>
        <v>0</v>
      </c>
      <c r="L955" s="100">
        <f t="shared" si="439"/>
        <v>0</v>
      </c>
      <c r="M955" s="100">
        <f t="shared" si="439"/>
        <v>0</v>
      </c>
    </row>
    <row r="956" spans="1:13" ht="23.25" customHeight="1">
      <c r="A956" s="42"/>
      <c r="B956" s="26" t="s">
        <v>246</v>
      </c>
      <c r="C956" s="181"/>
      <c r="D956" s="47">
        <f t="shared" ref="D956:M956" si="440">D957</f>
        <v>1613</v>
      </c>
      <c r="E956" s="47">
        <f t="shared" si="440"/>
        <v>1613</v>
      </c>
      <c r="F956" s="47">
        <f t="shared" si="440"/>
        <v>0</v>
      </c>
      <c r="G956" s="47">
        <f t="shared" si="440"/>
        <v>0</v>
      </c>
      <c r="H956" s="47">
        <f t="shared" si="440"/>
        <v>0</v>
      </c>
      <c r="I956" s="20">
        <f t="shared" si="422"/>
        <v>1613</v>
      </c>
      <c r="J956" s="20">
        <f t="shared" si="423"/>
        <v>0</v>
      </c>
      <c r="K956" s="47">
        <f t="shared" si="440"/>
        <v>0</v>
      </c>
      <c r="L956" s="47">
        <f t="shared" si="440"/>
        <v>0</v>
      </c>
      <c r="M956" s="47">
        <f t="shared" si="440"/>
        <v>0</v>
      </c>
    </row>
    <row r="957" spans="1:13" ht="24.75" customHeight="1">
      <c r="A957" s="42"/>
      <c r="B957" s="101" t="s">
        <v>558</v>
      </c>
      <c r="C957" s="27">
        <v>58</v>
      </c>
      <c r="D957" s="45">
        <f t="shared" ref="D957:M957" si="441">D958+D959+D960</f>
        <v>1613</v>
      </c>
      <c r="E957" s="45">
        <f t="shared" si="441"/>
        <v>1613</v>
      </c>
      <c r="F957" s="45">
        <f t="shared" si="441"/>
        <v>0</v>
      </c>
      <c r="G957" s="45">
        <f t="shared" si="441"/>
        <v>0</v>
      </c>
      <c r="H957" s="45">
        <f t="shared" si="441"/>
        <v>0</v>
      </c>
      <c r="I957" s="20">
        <f t="shared" si="422"/>
        <v>1613</v>
      </c>
      <c r="J957" s="20">
        <f t="shared" si="423"/>
        <v>0</v>
      </c>
      <c r="K957" s="45">
        <f t="shared" si="441"/>
        <v>0</v>
      </c>
      <c r="L957" s="45">
        <f t="shared" si="441"/>
        <v>0</v>
      </c>
      <c r="M957" s="45">
        <f t="shared" si="441"/>
        <v>0</v>
      </c>
    </row>
    <row r="958" spans="1:13" ht="15" customHeight="1">
      <c r="A958" s="42"/>
      <c r="B958" s="26" t="s">
        <v>282</v>
      </c>
      <c r="C958" s="27" t="s">
        <v>283</v>
      </c>
      <c r="D958" s="21"/>
      <c r="E958" s="21"/>
      <c r="F958" s="21"/>
      <c r="G958" s="21"/>
      <c r="H958" s="21"/>
      <c r="I958" s="20">
        <f t="shared" si="422"/>
        <v>0</v>
      </c>
      <c r="J958" s="20">
        <f t="shared" si="423"/>
        <v>0</v>
      </c>
      <c r="K958" s="21"/>
      <c r="L958" s="21"/>
      <c r="M958" s="21"/>
    </row>
    <row r="959" spans="1:13" ht="15" customHeight="1">
      <c r="A959" s="42"/>
      <c r="B959" s="26" t="s">
        <v>284</v>
      </c>
      <c r="C959" s="27" t="s">
        <v>285</v>
      </c>
      <c r="D959" s="21"/>
      <c r="E959" s="21"/>
      <c r="F959" s="21"/>
      <c r="G959" s="21"/>
      <c r="H959" s="21"/>
      <c r="I959" s="20">
        <f t="shared" si="422"/>
        <v>0</v>
      </c>
      <c r="J959" s="20">
        <f t="shared" si="423"/>
        <v>0</v>
      </c>
      <c r="K959" s="21"/>
      <c r="L959" s="21"/>
      <c r="M959" s="21"/>
    </row>
    <row r="960" spans="1:13" ht="15.75" customHeight="1">
      <c r="A960" s="42"/>
      <c r="B960" s="26" t="s">
        <v>286</v>
      </c>
      <c r="C960" s="27" t="s">
        <v>287</v>
      </c>
      <c r="D960" s="21">
        <v>1613</v>
      </c>
      <c r="E960" s="21">
        <v>1613</v>
      </c>
      <c r="F960" s="21"/>
      <c r="G960" s="21"/>
      <c r="H960" s="21"/>
      <c r="I960" s="20">
        <f t="shared" si="422"/>
        <v>1613</v>
      </c>
      <c r="J960" s="20">
        <f t="shared" si="423"/>
        <v>0</v>
      </c>
      <c r="K960" s="21"/>
      <c r="L960" s="21"/>
      <c r="M960" s="21"/>
    </row>
    <row r="961" spans="1:13" ht="36" customHeight="1">
      <c r="A961" s="42"/>
      <c r="B961" s="182" t="s">
        <v>560</v>
      </c>
      <c r="C961" s="121"/>
      <c r="D961" s="100">
        <f t="shared" ref="D961:M962" si="442">D962</f>
        <v>813</v>
      </c>
      <c r="E961" s="100">
        <f t="shared" si="442"/>
        <v>813</v>
      </c>
      <c r="F961" s="100">
        <f t="shared" si="442"/>
        <v>0</v>
      </c>
      <c r="G961" s="100">
        <f t="shared" si="442"/>
        <v>0</v>
      </c>
      <c r="H961" s="100">
        <f t="shared" si="442"/>
        <v>0</v>
      </c>
      <c r="I961" s="20">
        <f t="shared" si="422"/>
        <v>813</v>
      </c>
      <c r="J961" s="20">
        <f t="shared" si="423"/>
        <v>0</v>
      </c>
      <c r="K961" s="100">
        <f t="shared" si="442"/>
        <v>0</v>
      </c>
      <c r="L961" s="100">
        <f t="shared" si="442"/>
        <v>0</v>
      </c>
      <c r="M961" s="100">
        <f t="shared" si="442"/>
        <v>0</v>
      </c>
    </row>
    <row r="962" spans="1:13" ht="16.5" customHeight="1">
      <c r="A962" s="42"/>
      <c r="B962" s="26" t="s">
        <v>246</v>
      </c>
      <c r="C962" s="181"/>
      <c r="D962" s="45">
        <f t="shared" si="442"/>
        <v>813</v>
      </c>
      <c r="E962" s="45">
        <f t="shared" si="442"/>
        <v>813</v>
      </c>
      <c r="F962" s="45">
        <f t="shared" si="442"/>
        <v>0</v>
      </c>
      <c r="G962" s="45">
        <f t="shared" si="442"/>
        <v>0</v>
      </c>
      <c r="H962" s="45">
        <f t="shared" si="442"/>
        <v>0</v>
      </c>
      <c r="I962" s="20">
        <f t="shared" si="422"/>
        <v>813</v>
      </c>
      <c r="J962" s="20">
        <f t="shared" si="423"/>
        <v>0</v>
      </c>
      <c r="K962" s="45">
        <f t="shared" si="442"/>
        <v>0</v>
      </c>
      <c r="L962" s="45">
        <f t="shared" si="442"/>
        <v>0</v>
      </c>
      <c r="M962" s="45">
        <f t="shared" si="442"/>
        <v>0</v>
      </c>
    </row>
    <row r="963" spans="1:13" ht="24" customHeight="1">
      <c r="A963" s="42"/>
      <c r="B963" s="101" t="s">
        <v>558</v>
      </c>
      <c r="C963" s="27">
        <v>58</v>
      </c>
      <c r="D963" s="45">
        <f t="shared" ref="D963:M963" si="443">D964+D965+D966</f>
        <v>813</v>
      </c>
      <c r="E963" s="45">
        <f t="shared" si="443"/>
        <v>813</v>
      </c>
      <c r="F963" s="45">
        <f t="shared" si="443"/>
        <v>0</v>
      </c>
      <c r="G963" s="45">
        <f t="shared" si="443"/>
        <v>0</v>
      </c>
      <c r="H963" s="45">
        <f t="shared" si="443"/>
        <v>0</v>
      </c>
      <c r="I963" s="20">
        <f t="shared" si="422"/>
        <v>813</v>
      </c>
      <c r="J963" s="20">
        <f t="shared" si="423"/>
        <v>0</v>
      </c>
      <c r="K963" s="45">
        <f t="shared" si="443"/>
        <v>0</v>
      </c>
      <c r="L963" s="45">
        <f t="shared" si="443"/>
        <v>0</v>
      </c>
      <c r="M963" s="45">
        <f t="shared" si="443"/>
        <v>0</v>
      </c>
    </row>
    <row r="964" spans="1:13" ht="15.75" customHeight="1">
      <c r="A964" s="42"/>
      <c r="B964" s="26" t="s">
        <v>282</v>
      </c>
      <c r="C964" s="27" t="s">
        <v>283</v>
      </c>
      <c r="D964" s="21"/>
      <c r="E964" s="21"/>
      <c r="F964" s="21"/>
      <c r="G964" s="21"/>
      <c r="H964" s="21"/>
      <c r="I964" s="20">
        <f t="shared" si="422"/>
        <v>0</v>
      </c>
      <c r="J964" s="20">
        <f t="shared" si="423"/>
        <v>0</v>
      </c>
      <c r="K964" s="21"/>
      <c r="L964" s="21"/>
      <c r="M964" s="21"/>
    </row>
    <row r="965" spans="1:13" ht="15" customHeight="1">
      <c r="A965" s="42"/>
      <c r="B965" s="26" t="s">
        <v>284</v>
      </c>
      <c r="C965" s="27" t="s">
        <v>285</v>
      </c>
      <c r="D965" s="21"/>
      <c r="E965" s="21"/>
      <c r="F965" s="21"/>
      <c r="G965" s="21"/>
      <c r="H965" s="21"/>
      <c r="I965" s="20">
        <f t="shared" si="422"/>
        <v>0</v>
      </c>
      <c r="J965" s="20">
        <f t="shared" si="423"/>
        <v>0</v>
      </c>
      <c r="K965" s="21"/>
      <c r="L965" s="21"/>
      <c r="M965" s="21"/>
    </row>
    <row r="966" spans="1:13" ht="15" customHeight="1">
      <c r="A966" s="42"/>
      <c r="B966" s="26" t="s">
        <v>286</v>
      </c>
      <c r="C966" s="27" t="s">
        <v>287</v>
      </c>
      <c r="D966" s="21">
        <v>813</v>
      </c>
      <c r="E966" s="21">
        <v>813</v>
      </c>
      <c r="F966" s="21"/>
      <c r="G966" s="21"/>
      <c r="H966" s="21"/>
      <c r="I966" s="20">
        <f t="shared" si="422"/>
        <v>813</v>
      </c>
      <c r="J966" s="20">
        <f t="shared" si="423"/>
        <v>0</v>
      </c>
      <c r="K966" s="21"/>
      <c r="L966" s="21"/>
      <c r="M966" s="21"/>
    </row>
    <row r="967" spans="1:13" ht="22.5" customHeight="1">
      <c r="A967" s="183" t="s">
        <v>561</v>
      </c>
      <c r="B967" s="184" t="s">
        <v>562</v>
      </c>
      <c r="C967" s="97" t="s">
        <v>563</v>
      </c>
      <c r="D967" s="185">
        <f t="shared" ref="D967:M971" si="444">D979+D987+D1003+D1027+D1075+D1035+D1011+D1019+D1043+D1051+D1067+D995</f>
        <v>64518</v>
      </c>
      <c r="E967" s="185">
        <f t="shared" si="444"/>
        <v>17402</v>
      </c>
      <c r="F967" s="185">
        <f t="shared" si="444"/>
        <v>15504</v>
      </c>
      <c r="G967" s="185">
        <f t="shared" si="444"/>
        <v>16187</v>
      </c>
      <c r="H967" s="185">
        <f t="shared" si="444"/>
        <v>15425</v>
      </c>
      <c r="I967" s="20">
        <f t="shared" si="422"/>
        <v>64518</v>
      </c>
      <c r="J967" s="20">
        <f t="shared" si="423"/>
        <v>0</v>
      </c>
      <c r="K967" s="185">
        <f t="shared" si="444"/>
        <v>61400</v>
      </c>
      <c r="L967" s="185">
        <f t="shared" si="444"/>
        <v>61400</v>
      </c>
      <c r="M967" s="185">
        <f t="shared" si="444"/>
        <v>61400</v>
      </c>
    </row>
    <row r="968" spans="1:13" ht="14.25">
      <c r="A968" s="183"/>
      <c r="B968" s="169" t="s">
        <v>233</v>
      </c>
      <c r="C968" s="170"/>
      <c r="D968" s="78">
        <f t="shared" si="444"/>
        <v>61400</v>
      </c>
      <c r="E968" s="78">
        <f t="shared" si="444"/>
        <v>15350</v>
      </c>
      <c r="F968" s="78">
        <f t="shared" si="444"/>
        <v>14850</v>
      </c>
      <c r="G968" s="78">
        <f t="shared" si="444"/>
        <v>15800</v>
      </c>
      <c r="H968" s="78">
        <f t="shared" si="444"/>
        <v>15400</v>
      </c>
      <c r="I968" s="20">
        <f t="shared" si="422"/>
        <v>61400</v>
      </c>
      <c r="J968" s="20">
        <f t="shared" si="423"/>
        <v>0</v>
      </c>
      <c r="K968" s="78">
        <f t="shared" si="444"/>
        <v>61400</v>
      </c>
      <c r="L968" s="78">
        <f t="shared" si="444"/>
        <v>61400</v>
      </c>
      <c r="M968" s="78">
        <f t="shared" si="444"/>
        <v>61400</v>
      </c>
    </row>
    <row r="969" spans="1:13" ht="14.25">
      <c r="A969" s="183"/>
      <c r="B969" s="169" t="s">
        <v>234</v>
      </c>
      <c r="C969" s="186">
        <v>1</v>
      </c>
      <c r="D969" s="78">
        <f t="shared" si="444"/>
        <v>61400</v>
      </c>
      <c r="E969" s="78">
        <f t="shared" si="444"/>
        <v>15350</v>
      </c>
      <c r="F969" s="78">
        <f t="shared" si="444"/>
        <v>14850</v>
      </c>
      <c r="G969" s="78">
        <f t="shared" si="444"/>
        <v>15800</v>
      </c>
      <c r="H969" s="78">
        <f t="shared" si="444"/>
        <v>15400</v>
      </c>
      <c r="I969" s="20">
        <f t="shared" si="422"/>
        <v>61400</v>
      </c>
      <c r="J969" s="20">
        <f t="shared" si="423"/>
        <v>0</v>
      </c>
      <c r="K969" s="78">
        <f t="shared" si="444"/>
        <v>61400</v>
      </c>
      <c r="L969" s="78">
        <f t="shared" si="444"/>
        <v>61400</v>
      </c>
      <c r="M969" s="78">
        <f t="shared" si="444"/>
        <v>61400</v>
      </c>
    </row>
    <row r="970" spans="1:13" ht="14.25">
      <c r="A970" s="183"/>
      <c r="B970" s="169" t="s">
        <v>235</v>
      </c>
      <c r="C970" s="186">
        <v>10</v>
      </c>
      <c r="D970" s="78">
        <f t="shared" si="444"/>
        <v>50300</v>
      </c>
      <c r="E970" s="78">
        <f t="shared" si="444"/>
        <v>12200</v>
      </c>
      <c r="F970" s="78">
        <f t="shared" si="444"/>
        <v>12100</v>
      </c>
      <c r="G970" s="78">
        <f t="shared" si="444"/>
        <v>13100</v>
      </c>
      <c r="H970" s="78">
        <f t="shared" si="444"/>
        <v>12900</v>
      </c>
      <c r="I970" s="20">
        <f t="shared" si="422"/>
        <v>50300</v>
      </c>
      <c r="J970" s="20">
        <f t="shared" si="423"/>
        <v>0</v>
      </c>
      <c r="K970" s="78">
        <f t="shared" si="444"/>
        <v>50300</v>
      </c>
      <c r="L970" s="78">
        <f t="shared" si="444"/>
        <v>50300</v>
      </c>
      <c r="M970" s="78">
        <f t="shared" si="444"/>
        <v>50300</v>
      </c>
    </row>
    <row r="971" spans="1:13" ht="14.25">
      <c r="A971" s="183"/>
      <c r="B971" s="169" t="s">
        <v>236</v>
      </c>
      <c r="C971" s="186">
        <v>20</v>
      </c>
      <c r="D971" s="78">
        <f t="shared" si="444"/>
        <v>11100</v>
      </c>
      <c r="E971" s="78">
        <f t="shared" si="444"/>
        <v>3150</v>
      </c>
      <c r="F971" s="78">
        <f t="shared" si="444"/>
        <v>2750</v>
      </c>
      <c r="G971" s="78">
        <f t="shared" si="444"/>
        <v>2700</v>
      </c>
      <c r="H971" s="78">
        <f t="shared" si="444"/>
        <v>2500</v>
      </c>
      <c r="I971" s="20">
        <f t="shared" si="422"/>
        <v>11100</v>
      </c>
      <c r="J971" s="20">
        <f t="shared" si="423"/>
        <v>0</v>
      </c>
      <c r="K971" s="78">
        <f t="shared" si="444"/>
        <v>11100</v>
      </c>
      <c r="L971" s="78">
        <f t="shared" si="444"/>
        <v>11100</v>
      </c>
      <c r="M971" s="78">
        <f t="shared" si="444"/>
        <v>11100</v>
      </c>
    </row>
    <row r="972" spans="1:13" ht="24.75" customHeight="1">
      <c r="A972" s="183"/>
      <c r="B972" s="187" t="s">
        <v>245</v>
      </c>
      <c r="C972" s="170" t="s">
        <v>348</v>
      </c>
      <c r="D972" s="78">
        <f t="shared" ref="D972:M972" si="445">D984+D992+D1008+D1016+D1024+D1032+D1048+D1080+D1056+D1040+D1072+D1000</f>
        <v>0</v>
      </c>
      <c r="E972" s="78">
        <f t="shared" si="445"/>
        <v>0</v>
      </c>
      <c r="F972" s="78">
        <f t="shared" si="445"/>
        <v>0</v>
      </c>
      <c r="G972" s="78">
        <f t="shared" si="445"/>
        <v>0</v>
      </c>
      <c r="H972" s="78">
        <f t="shared" si="445"/>
        <v>0</v>
      </c>
      <c r="I972" s="20">
        <f t="shared" ref="I972:I1035" si="446">E972+F972+G972+H972</f>
        <v>0</v>
      </c>
      <c r="J972" s="20">
        <f t="shared" ref="J972:J1035" si="447">D972-I972</f>
        <v>0</v>
      </c>
      <c r="K972" s="78">
        <f t="shared" si="445"/>
        <v>0</v>
      </c>
      <c r="L972" s="78">
        <f t="shared" si="445"/>
        <v>0</v>
      </c>
      <c r="M972" s="78">
        <f t="shared" si="445"/>
        <v>0</v>
      </c>
    </row>
    <row r="973" spans="1:13" ht="14.25">
      <c r="A973" s="183"/>
      <c r="B973" s="169" t="s">
        <v>246</v>
      </c>
      <c r="C973" s="186"/>
      <c r="D973" s="78">
        <f t="shared" ref="D973:M973" si="448">D985+D993+D1009+D1033+D1081+D1025+D1049+D1017+D1041+D1057+D1073+D1001</f>
        <v>3118</v>
      </c>
      <c r="E973" s="78">
        <f t="shared" si="448"/>
        <v>2052</v>
      </c>
      <c r="F973" s="78">
        <f t="shared" si="448"/>
        <v>654</v>
      </c>
      <c r="G973" s="78">
        <f t="shared" si="448"/>
        <v>387</v>
      </c>
      <c r="H973" s="78">
        <f t="shared" si="448"/>
        <v>25</v>
      </c>
      <c r="I973" s="20">
        <f t="shared" si="446"/>
        <v>3118</v>
      </c>
      <c r="J973" s="20">
        <f t="shared" si="447"/>
        <v>0</v>
      </c>
      <c r="K973" s="78">
        <f t="shared" si="448"/>
        <v>0</v>
      </c>
      <c r="L973" s="78">
        <f t="shared" si="448"/>
        <v>0</v>
      </c>
      <c r="M973" s="78">
        <f t="shared" si="448"/>
        <v>0</v>
      </c>
    </row>
    <row r="974" spans="1:13" ht="33.75" customHeight="1">
      <c r="A974" s="183"/>
      <c r="B974" s="188" t="s">
        <v>256</v>
      </c>
      <c r="C974" s="189">
        <v>60</v>
      </c>
      <c r="D974" s="78">
        <f t="shared" ref="D974:M977" si="449">D1058+D1062</f>
        <v>2613</v>
      </c>
      <c r="E974" s="78">
        <f t="shared" si="449"/>
        <v>1547</v>
      </c>
      <c r="F974" s="78">
        <f t="shared" si="449"/>
        <v>654</v>
      </c>
      <c r="G974" s="78">
        <f t="shared" si="449"/>
        <v>387</v>
      </c>
      <c r="H974" s="78">
        <f t="shared" si="449"/>
        <v>25</v>
      </c>
      <c r="I974" s="20">
        <f t="shared" si="446"/>
        <v>2613</v>
      </c>
      <c r="J974" s="20">
        <f t="shared" si="447"/>
        <v>0</v>
      </c>
      <c r="K974" s="78">
        <f t="shared" si="449"/>
        <v>0</v>
      </c>
      <c r="L974" s="78">
        <f t="shared" si="449"/>
        <v>0</v>
      </c>
      <c r="M974" s="78">
        <f t="shared" si="449"/>
        <v>0</v>
      </c>
    </row>
    <row r="975" spans="1:13" ht="14.25">
      <c r="A975" s="183"/>
      <c r="B975" s="90" t="s">
        <v>161</v>
      </c>
      <c r="C975" s="89" t="s">
        <v>293</v>
      </c>
      <c r="D975" s="78">
        <f t="shared" si="449"/>
        <v>2196</v>
      </c>
      <c r="E975" s="78">
        <f t="shared" si="449"/>
        <v>1300</v>
      </c>
      <c r="F975" s="78">
        <f t="shared" si="449"/>
        <v>550</v>
      </c>
      <c r="G975" s="78">
        <f t="shared" si="449"/>
        <v>325</v>
      </c>
      <c r="H975" s="78">
        <f t="shared" si="449"/>
        <v>21</v>
      </c>
      <c r="I975" s="20">
        <f t="shared" si="446"/>
        <v>2196</v>
      </c>
      <c r="J975" s="20">
        <f t="shared" si="447"/>
        <v>0</v>
      </c>
      <c r="K975" s="78">
        <f t="shared" si="449"/>
        <v>0</v>
      </c>
      <c r="L975" s="78">
        <f t="shared" si="449"/>
        <v>0</v>
      </c>
      <c r="M975" s="78">
        <f t="shared" si="449"/>
        <v>0</v>
      </c>
    </row>
    <row r="976" spans="1:13" ht="14.25">
      <c r="A976" s="183"/>
      <c r="B976" s="90" t="s">
        <v>163</v>
      </c>
      <c r="C976" s="89" t="s">
        <v>294</v>
      </c>
      <c r="D976" s="78">
        <f t="shared" si="449"/>
        <v>0</v>
      </c>
      <c r="E976" s="78">
        <f t="shared" si="449"/>
        <v>0</v>
      </c>
      <c r="F976" s="78">
        <f t="shared" si="449"/>
        <v>0</v>
      </c>
      <c r="G976" s="78">
        <f t="shared" si="449"/>
        <v>0</v>
      </c>
      <c r="H976" s="78">
        <f t="shared" si="449"/>
        <v>0</v>
      </c>
      <c r="I976" s="20">
        <f t="shared" si="446"/>
        <v>0</v>
      </c>
      <c r="J976" s="20">
        <f t="shared" si="447"/>
        <v>0</v>
      </c>
      <c r="K976" s="78">
        <f t="shared" si="449"/>
        <v>0</v>
      </c>
      <c r="L976" s="78">
        <f t="shared" si="449"/>
        <v>0</v>
      </c>
      <c r="M976" s="78">
        <f t="shared" si="449"/>
        <v>0</v>
      </c>
    </row>
    <row r="977" spans="1:13" ht="14.25">
      <c r="A977" s="183"/>
      <c r="B977" s="90" t="s">
        <v>165</v>
      </c>
      <c r="C977" s="89" t="s">
        <v>295</v>
      </c>
      <c r="D977" s="78">
        <f t="shared" si="449"/>
        <v>417</v>
      </c>
      <c r="E977" s="78">
        <f t="shared" si="449"/>
        <v>247</v>
      </c>
      <c r="F977" s="78">
        <f t="shared" si="449"/>
        <v>104</v>
      </c>
      <c r="G977" s="78">
        <f t="shared" si="449"/>
        <v>62</v>
      </c>
      <c r="H977" s="78">
        <f t="shared" si="449"/>
        <v>4</v>
      </c>
      <c r="I977" s="20">
        <f t="shared" si="446"/>
        <v>417</v>
      </c>
      <c r="J977" s="20">
        <f t="shared" si="447"/>
        <v>0</v>
      </c>
      <c r="K977" s="78">
        <f t="shared" si="449"/>
        <v>0</v>
      </c>
      <c r="L977" s="78">
        <f t="shared" si="449"/>
        <v>0</v>
      </c>
      <c r="M977" s="78">
        <f t="shared" si="449"/>
        <v>0</v>
      </c>
    </row>
    <row r="978" spans="1:13" ht="14.25">
      <c r="A978" s="183"/>
      <c r="B978" s="169" t="s">
        <v>296</v>
      </c>
      <c r="C978" s="186">
        <v>70</v>
      </c>
      <c r="D978" s="78">
        <f t="shared" ref="D978:M978" si="450">D986+D994+D1010+D1034+D1082+D1026+D1050+D1018+D1042+D1066+D1074+D1002</f>
        <v>505</v>
      </c>
      <c r="E978" s="78">
        <f t="shared" si="450"/>
        <v>505</v>
      </c>
      <c r="F978" s="78">
        <f t="shared" si="450"/>
        <v>0</v>
      </c>
      <c r="G978" s="78">
        <f t="shared" si="450"/>
        <v>0</v>
      </c>
      <c r="H978" s="78">
        <f t="shared" si="450"/>
        <v>0</v>
      </c>
      <c r="I978" s="20">
        <f t="shared" si="446"/>
        <v>505</v>
      </c>
      <c r="J978" s="20">
        <f t="shared" si="447"/>
        <v>0</v>
      </c>
      <c r="K978" s="78">
        <f t="shared" si="450"/>
        <v>0</v>
      </c>
      <c r="L978" s="78">
        <f t="shared" si="450"/>
        <v>0</v>
      </c>
      <c r="M978" s="78">
        <f t="shared" si="450"/>
        <v>0</v>
      </c>
    </row>
    <row r="979" spans="1:13" ht="26.25" customHeight="1">
      <c r="A979" s="42" t="s">
        <v>564</v>
      </c>
      <c r="B979" s="120" t="s">
        <v>565</v>
      </c>
      <c r="C979" s="121" t="s">
        <v>566</v>
      </c>
      <c r="D979" s="122">
        <f t="shared" ref="D979:M979" si="451">D980+D985</f>
        <v>10004</v>
      </c>
      <c r="E979" s="122">
        <f t="shared" si="451"/>
        <v>2554</v>
      </c>
      <c r="F979" s="122">
        <f t="shared" si="451"/>
        <v>2550</v>
      </c>
      <c r="G979" s="122">
        <f t="shared" si="451"/>
        <v>2550</v>
      </c>
      <c r="H979" s="122">
        <f t="shared" si="451"/>
        <v>2350</v>
      </c>
      <c r="I979" s="20">
        <f t="shared" si="446"/>
        <v>10004</v>
      </c>
      <c r="J979" s="20">
        <f t="shared" si="447"/>
        <v>0</v>
      </c>
      <c r="K979" s="122">
        <f t="shared" si="451"/>
        <v>10000</v>
      </c>
      <c r="L979" s="122">
        <f t="shared" si="451"/>
        <v>10000</v>
      </c>
      <c r="M979" s="122">
        <f t="shared" si="451"/>
        <v>10000</v>
      </c>
    </row>
    <row r="980" spans="1:13" ht="14.25">
      <c r="A980" s="42"/>
      <c r="B980" s="24" t="s">
        <v>233</v>
      </c>
      <c r="C980" s="27"/>
      <c r="D980" s="78">
        <f t="shared" ref="D980:M980" si="452">D981+D984</f>
        <v>10000</v>
      </c>
      <c r="E980" s="78">
        <f t="shared" si="452"/>
        <v>2550</v>
      </c>
      <c r="F980" s="78">
        <f t="shared" si="452"/>
        <v>2550</v>
      </c>
      <c r="G980" s="78">
        <f t="shared" si="452"/>
        <v>2550</v>
      </c>
      <c r="H980" s="78">
        <f t="shared" si="452"/>
        <v>2350</v>
      </c>
      <c r="I980" s="20">
        <f t="shared" si="446"/>
        <v>10000</v>
      </c>
      <c r="J980" s="20">
        <f t="shared" si="447"/>
        <v>0</v>
      </c>
      <c r="K980" s="78">
        <f t="shared" si="452"/>
        <v>10000</v>
      </c>
      <c r="L980" s="78">
        <f t="shared" si="452"/>
        <v>10000</v>
      </c>
      <c r="M980" s="78">
        <f t="shared" si="452"/>
        <v>10000</v>
      </c>
    </row>
    <row r="981" spans="1:13" ht="22.5" customHeight="1">
      <c r="A981" s="42"/>
      <c r="B981" s="26" t="s">
        <v>234</v>
      </c>
      <c r="C981" s="27">
        <v>1</v>
      </c>
      <c r="D981" s="35">
        <f t="shared" ref="D981:M981" si="453">D982+D983</f>
        <v>10000</v>
      </c>
      <c r="E981" s="35">
        <f t="shared" si="453"/>
        <v>2550</v>
      </c>
      <c r="F981" s="35">
        <f t="shared" si="453"/>
        <v>2550</v>
      </c>
      <c r="G981" s="35">
        <f t="shared" si="453"/>
        <v>2550</v>
      </c>
      <c r="H981" s="35">
        <f t="shared" si="453"/>
        <v>2350</v>
      </c>
      <c r="I981" s="20">
        <f t="shared" si="446"/>
        <v>10000</v>
      </c>
      <c r="J981" s="20">
        <f t="shared" si="447"/>
        <v>0</v>
      </c>
      <c r="K981" s="35">
        <f t="shared" si="453"/>
        <v>10000</v>
      </c>
      <c r="L981" s="35">
        <f t="shared" si="453"/>
        <v>10000</v>
      </c>
      <c r="M981" s="35">
        <f t="shared" si="453"/>
        <v>10000</v>
      </c>
    </row>
    <row r="982" spans="1:13" ht="21" customHeight="1">
      <c r="A982" s="42"/>
      <c r="B982" s="26" t="s">
        <v>235</v>
      </c>
      <c r="C982" s="27">
        <v>10</v>
      </c>
      <c r="D982" s="21">
        <v>8600</v>
      </c>
      <c r="E982" s="21">
        <v>2200</v>
      </c>
      <c r="F982" s="21">
        <v>2200</v>
      </c>
      <c r="G982" s="21">
        <v>2200</v>
      </c>
      <c r="H982" s="21">
        <v>2000</v>
      </c>
      <c r="I982" s="20">
        <f t="shared" si="446"/>
        <v>8600</v>
      </c>
      <c r="J982" s="20">
        <f t="shared" si="447"/>
        <v>0</v>
      </c>
      <c r="K982" s="21">
        <v>8600</v>
      </c>
      <c r="L982" s="21">
        <v>8600</v>
      </c>
      <c r="M982" s="21">
        <v>8600</v>
      </c>
    </row>
    <row r="983" spans="1:13" ht="17.25" customHeight="1">
      <c r="A983" s="42"/>
      <c r="B983" s="26" t="s">
        <v>236</v>
      </c>
      <c r="C983" s="27">
        <v>20</v>
      </c>
      <c r="D983" s="21">
        <v>1400</v>
      </c>
      <c r="E983" s="21">
        <v>350</v>
      </c>
      <c r="F983" s="21">
        <v>350</v>
      </c>
      <c r="G983" s="21">
        <v>350</v>
      </c>
      <c r="H983" s="21">
        <v>350</v>
      </c>
      <c r="I983" s="20">
        <f t="shared" si="446"/>
        <v>1400</v>
      </c>
      <c r="J983" s="20">
        <f t="shared" si="447"/>
        <v>0</v>
      </c>
      <c r="K983" s="21">
        <v>1400</v>
      </c>
      <c r="L983" s="21">
        <v>1400</v>
      </c>
      <c r="M983" s="21">
        <v>1400</v>
      </c>
    </row>
    <row r="984" spans="1:13" ht="0.75" customHeight="1">
      <c r="A984" s="42"/>
      <c r="B984" s="16" t="s">
        <v>245</v>
      </c>
      <c r="C984" s="27" t="s">
        <v>348</v>
      </c>
      <c r="D984" s="21"/>
      <c r="E984" s="21"/>
      <c r="F984" s="21"/>
      <c r="G984" s="21"/>
      <c r="H984" s="21"/>
      <c r="I984" s="20">
        <f t="shared" si="446"/>
        <v>0</v>
      </c>
      <c r="J984" s="20">
        <f t="shared" si="447"/>
        <v>0</v>
      </c>
      <c r="K984" s="21"/>
      <c r="L984" s="21"/>
      <c r="M984" s="21"/>
    </row>
    <row r="985" spans="1:13" ht="15" customHeight="1">
      <c r="A985" s="42"/>
      <c r="B985" s="24" t="s">
        <v>246</v>
      </c>
      <c r="C985" s="27"/>
      <c r="D985" s="39">
        <f t="shared" ref="D985:M985" si="454">D986</f>
        <v>4</v>
      </c>
      <c r="E985" s="39">
        <f t="shared" si="454"/>
        <v>4</v>
      </c>
      <c r="F985" s="39">
        <f t="shared" si="454"/>
        <v>0</v>
      </c>
      <c r="G985" s="39">
        <f t="shared" si="454"/>
        <v>0</v>
      </c>
      <c r="H985" s="39">
        <f t="shared" si="454"/>
        <v>0</v>
      </c>
      <c r="I985" s="20">
        <f t="shared" si="446"/>
        <v>4</v>
      </c>
      <c r="J985" s="20">
        <f t="shared" si="447"/>
        <v>0</v>
      </c>
      <c r="K985" s="39">
        <f t="shared" si="454"/>
        <v>0</v>
      </c>
      <c r="L985" s="39">
        <f t="shared" si="454"/>
        <v>0</v>
      </c>
      <c r="M985" s="39">
        <f t="shared" si="454"/>
        <v>0</v>
      </c>
    </row>
    <row r="986" spans="1:13" ht="17.25" customHeight="1">
      <c r="A986" s="42"/>
      <c r="B986" s="26" t="s">
        <v>296</v>
      </c>
      <c r="C986" s="27">
        <v>70</v>
      </c>
      <c r="D986" s="21">
        <v>4</v>
      </c>
      <c r="E986" s="21">
        <v>4</v>
      </c>
      <c r="F986" s="21"/>
      <c r="G986" s="21"/>
      <c r="H986" s="21"/>
      <c r="I986" s="20">
        <f t="shared" si="446"/>
        <v>4</v>
      </c>
      <c r="J986" s="20">
        <f t="shared" si="447"/>
        <v>0</v>
      </c>
      <c r="K986" s="21"/>
      <c r="L986" s="21"/>
      <c r="M986" s="21"/>
    </row>
    <row r="987" spans="1:13" ht="28.5" hidden="1" customHeight="1">
      <c r="A987" s="42" t="s">
        <v>567</v>
      </c>
      <c r="B987" s="120" t="s">
        <v>568</v>
      </c>
      <c r="C987" s="121" t="s">
        <v>569</v>
      </c>
      <c r="D987" s="122">
        <f t="shared" ref="D987:M987" si="455">D988+D993</f>
        <v>0</v>
      </c>
      <c r="E987" s="122">
        <f t="shared" si="455"/>
        <v>0</v>
      </c>
      <c r="F987" s="122">
        <f t="shared" si="455"/>
        <v>0</v>
      </c>
      <c r="G987" s="122">
        <f t="shared" si="455"/>
        <v>0</v>
      </c>
      <c r="H987" s="122">
        <f t="shared" si="455"/>
        <v>0</v>
      </c>
      <c r="I987" s="20">
        <f t="shared" si="446"/>
        <v>0</v>
      </c>
      <c r="J987" s="20">
        <f t="shared" si="447"/>
        <v>0</v>
      </c>
      <c r="K987" s="122">
        <f t="shared" si="455"/>
        <v>0</v>
      </c>
      <c r="L987" s="122">
        <f t="shared" si="455"/>
        <v>0</v>
      </c>
      <c r="M987" s="122">
        <f t="shared" si="455"/>
        <v>0</v>
      </c>
    </row>
    <row r="988" spans="1:13" ht="14.25" hidden="1">
      <c r="A988" s="42"/>
      <c r="B988" s="24" t="s">
        <v>233</v>
      </c>
      <c r="C988" s="27"/>
      <c r="D988" s="78">
        <f t="shared" ref="D988:M988" si="456">D989+D992</f>
        <v>0</v>
      </c>
      <c r="E988" s="78">
        <f t="shared" si="456"/>
        <v>0</v>
      </c>
      <c r="F988" s="78">
        <f t="shared" si="456"/>
        <v>0</v>
      </c>
      <c r="G988" s="78">
        <f t="shared" si="456"/>
        <v>0</v>
      </c>
      <c r="H988" s="78">
        <f t="shared" si="456"/>
        <v>0</v>
      </c>
      <c r="I988" s="20">
        <f t="shared" si="446"/>
        <v>0</v>
      </c>
      <c r="J988" s="20">
        <f t="shared" si="447"/>
        <v>0</v>
      </c>
      <c r="K988" s="78">
        <f t="shared" si="456"/>
        <v>0</v>
      </c>
      <c r="L988" s="78">
        <f t="shared" si="456"/>
        <v>0</v>
      </c>
      <c r="M988" s="78">
        <f t="shared" si="456"/>
        <v>0</v>
      </c>
    </row>
    <row r="989" spans="1:13" ht="14.25" hidden="1">
      <c r="A989" s="42"/>
      <c r="B989" s="26" t="s">
        <v>234</v>
      </c>
      <c r="C989" s="27">
        <v>1</v>
      </c>
      <c r="D989" s="35">
        <f t="shared" ref="D989:M989" si="457">D990+D991</f>
        <v>0</v>
      </c>
      <c r="E989" s="35">
        <f t="shared" si="457"/>
        <v>0</v>
      </c>
      <c r="F989" s="35">
        <f t="shared" si="457"/>
        <v>0</v>
      </c>
      <c r="G989" s="35">
        <f t="shared" si="457"/>
        <v>0</v>
      </c>
      <c r="H989" s="35">
        <f t="shared" si="457"/>
        <v>0</v>
      </c>
      <c r="I989" s="20">
        <f t="shared" si="446"/>
        <v>0</v>
      </c>
      <c r="J989" s="20">
        <f t="shared" si="447"/>
        <v>0</v>
      </c>
      <c r="K989" s="35">
        <f t="shared" si="457"/>
        <v>0</v>
      </c>
      <c r="L989" s="35">
        <f t="shared" si="457"/>
        <v>0</v>
      </c>
      <c r="M989" s="35">
        <f t="shared" si="457"/>
        <v>0</v>
      </c>
    </row>
    <row r="990" spans="1:13" ht="14.25" hidden="1">
      <c r="A990" s="42"/>
      <c r="B990" s="26" t="s">
        <v>235</v>
      </c>
      <c r="C990" s="27">
        <v>10</v>
      </c>
      <c r="D990" s="21"/>
      <c r="E990" s="21"/>
      <c r="F990" s="21"/>
      <c r="G990" s="21"/>
      <c r="H990" s="21"/>
      <c r="I990" s="20">
        <f t="shared" si="446"/>
        <v>0</v>
      </c>
      <c r="J990" s="20">
        <f t="shared" si="447"/>
        <v>0</v>
      </c>
      <c r="K990" s="21"/>
      <c r="L990" s="21"/>
      <c r="M990" s="21"/>
    </row>
    <row r="991" spans="1:13" ht="14.25" hidden="1" customHeight="1">
      <c r="A991" s="42"/>
      <c r="B991" s="26" t="s">
        <v>236</v>
      </c>
      <c r="C991" s="27">
        <v>20</v>
      </c>
      <c r="D991" s="21"/>
      <c r="E991" s="21"/>
      <c r="F991" s="21"/>
      <c r="G991" s="21"/>
      <c r="H991" s="21"/>
      <c r="I991" s="20">
        <f t="shared" si="446"/>
        <v>0</v>
      </c>
      <c r="J991" s="20">
        <f t="shared" si="447"/>
        <v>0</v>
      </c>
      <c r="K991" s="21"/>
      <c r="L991" s="21"/>
      <c r="M991" s="21"/>
    </row>
    <row r="992" spans="1:13" ht="29.25" hidden="1" customHeight="1">
      <c r="A992" s="42"/>
      <c r="B992" s="16" t="s">
        <v>245</v>
      </c>
      <c r="C992" s="27" t="s">
        <v>348</v>
      </c>
      <c r="D992" s="21"/>
      <c r="E992" s="21"/>
      <c r="F992" s="21"/>
      <c r="G992" s="21"/>
      <c r="H992" s="21"/>
      <c r="I992" s="20">
        <f t="shared" si="446"/>
        <v>0</v>
      </c>
      <c r="J992" s="20">
        <f t="shared" si="447"/>
        <v>0</v>
      </c>
      <c r="K992" s="21"/>
      <c r="L992" s="21"/>
      <c r="M992" s="21"/>
    </row>
    <row r="993" spans="1:13" ht="17.25" hidden="1" customHeight="1">
      <c r="A993" s="42"/>
      <c r="B993" s="24" t="s">
        <v>246</v>
      </c>
      <c r="C993" s="27"/>
      <c r="D993" s="35">
        <f t="shared" ref="D993:M993" si="458">D994</f>
        <v>0</v>
      </c>
      <c r="E993" s="35">
        <f t="shared" si="458"/>
        <v>0</v>
      </c>
      <c r="F993" s="35">
        <f t="shared" si="458"/>
        <v>0</v>
      </c>
      <c r="G993" s="35">
        <f t="shared" si="458"/>
        <v>0</v>
      </c>
      <c r="H993" s="35">
        <f t="shared" si="458"/>
        <v>0</v>
      </c>
      <c r="I993" s="20">
        <f t="shared" si="446"/>
        <v>0</v>
      </c>
      <c r="J993" s="20">
        <f t="shared" si="447"/>
        <v>0</v>
      </c>
      <c r="K993" s="35">
        <f t="shared" si="458"/>
        <v>0</v>
      </c>
      <c r="L993" s="35">
        <f t="shared" si="458"/>
        <v>0</v>
      </c>
      <c r="M993" s="35">
        <f t="shared" si="458"/>
        <v>0</v>
      </c>
    </row>
    <row r="994" spans="1:13" ht="18" hidden="1" customHeight="1">
      <c r="A994" s="42"/>
      <c r="B994" s="26" t="s">
        <v>296</v>
      </c>
      <c r="C994" s="27">
        <v>70</v>
      </c>
      <c r="D994" s="21"/>
      <c r="E994" s="21"/>
      <c r="F994" s="21"/>
      <c r="G994" s="21"/>
      <c r="H994" s="21"/>
      <c r="I994" s="20">
        <f t="shared" si="446"/>
        <v>0</v>
      </c>
      <c r="J994" s="20">
        <f t="shared" si="447"/>
        <v>0</v>
      </c>
      <c r="K994" s="21"/>
      <c r="L994" s="21"/>
      <c r="M994" s="21"/>
    </row>
    <row r="995" spans="1:13" ht="39" hidden="1" customHeight="1">
      <c r="A995" s="42"/>
      <c r="B995" s="190" t="s">
        <v>570</v>
      </c>
      <c r="C995" s="191" t="s">
        <v>571</v>
      </c>
      <c r="D995" s="21">
        <f t="shared" ref="D995:M995" si="459">D996+D1001</f>
        <v>0</v>
      </c>
      <c r="E995" s="21">
        <f t="shared" si="459"/>
        <v>0</v>
      </c>
      <c r="F995" s="21">
        <f t="shared" si="459"/>
        <v>0</v>
      </c>
      <c r="G995" s="21">
        <f t="shared" si="459"/>
        <v>0</v>
      </c>
      <c r="H995" s="21">
        <f t="shared" si="459"/>
        <v>0</v>
      </c>
      <c r="I995" s="20">
        <f t="shared" si="446"/>
        <v>0</v>
      </c>
      <c r="J995" s="20">
        <f t="shared" si="447"/>
        <v>0</v>
      </c>
      <c r="K995" s="21">
        <f t="shared" si="459"/>
        <v>0</v>
      </c>
      <c r="L995" s="21">
        <f t="shared" si="459"/>
        <v>0</v>
      </c>
      <c r="M995" s="21">
        <f t="shared" si="459"/>
        <v>0</v>
      </c>
    </row>
    <row r="996" spans="1:13" ht="18" hidden="1" customHeight="1">
      <c r="A996" s="42"/>
      <c r="B996" s="24" t="s">
        <v>233</v>
      </c>
      <c r="C996" s="27"/>
      <c r="D996" s="21">
        <f t="shared" ref="D996:M996" si="460">D997+D1000</f>
        <v>0</v>
      </c>
      <c r="E996" s="21">
        <f t="shared" si="460"/>
        <v>0</v>
      </c>
      <c r="F996" s="21">
        <f t="shared" si="460"/>
        <v>0</v>
      </c>
      <c r="G996" s="21">
        <f t="shared" si="460"/>
        <v>0</v>
      </c>
      <c r="H996" s="21">
        <f t="shared" si="460"/>
        <v>0</v>
      </c>
      <c r="I996" s="20">
        <f t="shared" si="446"/>
        <v>0</v>
      </c>
      <c r="J996" s="20">
        <f t="shared" si="447"/>
        <v>0</v>
      </c>
      <c r="K996" s="21">
        <f t="shared" si="460"/>
        <v>0</v>
      </c>
      <c r="L996" s="21">
        <f t="shared" si="460"/>
        <v>0</v>
      </c>
      <c r="M996" s="21">
        <f t="shared" si="460"/>
        <v>0</v>
      </c>
    </row>
    <row r="997" spans="1:13" ht="18" hidden="1" customHeight="1">
      <c r="A997" s="42"/>
      <c r="B997" s="26" t="s">
        <v>234</v>
      </c>
      <c r="C997" s="27">
        <v>1</v>
      </c>
      <c r="D997" s="21">
        <f t="shared" ref="D997:M997" si="461">D998+D999</f>
        <v>0</v>
      </c>
      <c r="E997" s="21">
        <f t="shared" si="461"/>
        <v>0</v>
      </c>
      <c r="F997" s="21">
        <f t="shared" si="461"/>
        <v>0</v>
      </c>
      <c r="G997" s="21">
        <f t="shared" si="461"/>
        <v>0</v>
      </c>
      <c r="H997" s="21">
        <f t="shared" si="461"/>
        <v>0</v>
      </c>
      <c r="I997" s="20">
        <f t="shared" si="446"/>
        <v>0</v>
      </c>
      <c r="J997" s="20">
        <f t="shared" si="447"/>
        <v>0</v>
      </c>
      <c r="K997" s="21">
        <f t="shared" si="461"/>
        <v>0</v>
      </c>
      <c r="L997" s="21">
        <f t="shared" si="461"/>
        <v>0</v>
      </c>
      <c r="M997" s="21">
        <f t="shared" si="461"/>
        <v>0</v>
      </c>
    </row>
    <row r="998" spans="1:13" ht="18" hidden="1" customHeight="1">
      <c r="A998" s="42"/>
      <c r="B998" s="26" t="s">
        <v>235</v>
      </c>
      <c r="C998" s="27">
        <v>10</v>
      </c>
      <c r="D998" s="21"/>
      <c r="E998" s="21"/>
      <c r="F998" s="21"/>
      <c r="G998" s="21"/>
      <c r="H998" s="21"/>
      <c r="I998" s="20">
        <f t="shared" si="446"/>
        <v>0</v>
      </c>
      <c r="J998" s="20">
        <f t="shared" si="447"/>
        <v>0</v>
      </c>
      <c r="K998" s="21"/>
      <c r="L998" s="21"/>
      <c r="M998" s="21"/>
    </row>
    <row r="999" spans="1:13" ht="18" hidden="1" customHeight="1">
      <c r="A999" s="42"/>
      <c r="B999" s="26" t="s">
        <v>236</v>
      </c>
      <c r="C999" s="27">
        <v>20</v>
      </c>
      <c r="D999" s="21"/>
      <c r="E999" s="21"/>
      <c r="F999" s="21"/>
      <c r="G999" s="21"/>
      <c r="H999" s="21"/>
      <c r="I999" s="20">
        <f t="shared" si="446"/>
        <v>0</v>
      </c>
      <c r="J999" s="20">
        <f t="shared" si="447"/>
        <v>0</v>
      </c>
      <c r="K999" s="21"/>
      <c r="L999" s="21"/>
      <c r="M999" s="21"/>
    </row>
    <row r="1000" spans="1:13" ht="18" hidden="1" customHeight="1">
      <c r="A1000" s="42"/>
      <c r="B1000" s="16" t="s">
        <v>245</v>
      </c>
      <c r="C1000" s="27" t="s">
        <v>348</v>
      </c>
      <c r="D1000" s="21"/>
      <c r="E1000" s="21"/>
      <c r="F1000" s="21"/>
      <c r="G1000" s="21"/>
      <c r="H1000" s="21"/>
      <c r="I1000" s="20">
        <f t="shared" si="446"/>
        <v>0</v>
      </c>
      <c r="J1000" s="20">
        <f t="shared" si="447"/>
        <v>0</v>
      </c>
      <c r="K1000" s="21"/>
      <c r="L1000" s="21"/>
      <c r="M1000" s="21"/>
    </row>
    <row r="1001" spans="1:13" ht="18" hidden="1" customHeight="1">
      <c r="A1001" s="42"/>
      <c r="B1001" s="24" t="s">
        <v>246</v>
      </c>
      <c r="C1001" s="27"/>
      <c r="D1001" s="21">
        <f t="shared" ref="D1001:M1001" si="462">D1002</f>
        <v>0</v>
      </c>
      <c r="E1001" s="21">
        <f t="shared" si="462"/>
        <v>0</v>
      </c>
      <c r="F1001" s="21">
        <f t="shared" si="462"/>
        <v>0</v>
      </c>
      <c r="G1001" s="21">
        <f t="shared" si="462"/>
        <v>0</v>
      </c>
      <c r="H1001" s="21">
        <f t="shared" si="462"/>
        <v>0</v>
      </c>
      <c r="I1001" s="20">
        <f t="shared" si="446"/>
        <v>0</v>
      </c>
      <c r="J1001" s="20">
        <f t="shared" si="447"/>
        <v>0</v>
      </c>
      <c r="K1001" s="21">
        <f t="shared" si="462"/>
        <v>0</v>
      </c>
      <c r="L1001" s="21">
        <f t="shared" si="462"/>
        <v>0</v>
      </c>
      <c r="M1001" s="21">
        <f t="shared" si="462"/>
        <v>0</v>
      </c>
    </row>
    <row r="1002" spans="1:13" ht="18" hidden="1" customHeight="1">
      <c r="A1002" s="42"/>
      <c r="B1002" s="26" t="s">
        <v>296</v>
      </c>
      <c r="C1002" s="27">
        <v>70</v>
      </c>
      <c r="D1002" s="21"/>
      <c r="E1002" s="21"/>
      <c r="F1002" s="21"/>
      <c r="G1002" s="21"/>
      <c r="H1002" s="21"/>
      <c r="I1002" s="20">
        <f t="shared" si="446"/>
        <v>0</v>
      </c>
      <c r="J1002" s="20">
        <f t="shared" si="447"/>
        <v>0</v>
      </c>
      <c r="K1002" s="21"/>
      <c r="L1002" s="21"/>
      <c r="M1002" s="21"/>
    </row>
    <row r="1003" spans="1:13" ht="30" customHeight="1">
      <c r="A1003" s="42" t="s">
        <v>572</v>
      </c>
      <c r="B1003" s="120" t="s">
        <v>886</v>
      </c>
      <c r="C1003" s="121" t="s">
        <v>571</v>
      </c>
      <c r="D1003" s="122">
        <f t="shared" ref="D1003:M1003" si="463">D1004+D1009</f>
        <v>49495</v>
      </c>
      <c r="E1003" s="122">
        <f t="shared" si="463"/>
        <v>12595</v>
      </c>
      <c r="F1003" s="122">
        <f t="shared" si="463"/>
        <v>11700</v>
      </c>
      <c r="G1003" s="122">
        <f t="shared" si="463"/>
        <v>12700</v>
      </c>
      <c r="H1003" s="122">
        <f t="shared" si="463"/>
        <v>12500</v>
      </c>
      <c r="I1003" s="20">
        <f t="shared" si="446"/>
        <v>49495</v>
      </c>
      <c r="J1003" s="20">
        <f t="shared" si="447"/>
        <v>0</v>
      </c>
      <c r="K1003" s="122">
        <f t="shared" si="463"/>
        <v>49000</v>
      </c>
      <c r="L1003" s="122">
        <f t="shared" si="463"/>
        <v>49000</v>
      </c>
      <c r="M1003" s="122">
        <f t="shared" si="463"/>
        <v>49000</v>
      </c>
    </row>
    <row r="1004" spans="1:13" ht="14.25">
      <c r="A1004" s="42"/>
      <c r="B1004" s="24" t="s">
        <v>233</v>
      </c>
      <c r="C1004" s="27"/>
      <c r="D1004" s="78">
        <f t="shared" ref="D1004:M1004" si="464">D1005+D1008</f>
        <v>49000</v>
      </c>
      <c r="E1004" s="78">
        <f t="shared" si="464"/>
        <v>12100</v>
      </c>
      <c r="F1004" s="78">
        <f t="shared" si="464"/>
        <v>11700</v>
      </c>
      <c r="G1004" s="78">
        <f t="shared" si="464"/>
        <v>12700</v>
      </c>
      <c r="H1004" s="78">
        <f t="shared" si="464"/>
        <v>12500</v>
      </c>
      <c r="I1004" s="20">
        <f t="shared" si="446"/>
        <v>49000</v>
      </c>
      <c r="J1004" s="20">
        <f t="shared" si="447"/>
        <v>0</v>
      </c>
      <c r="K1004" s="78">
        <f t="shared" si="464"/>
        <v>49000</v>
      </c>
      <c r="L1004" s="78">
        <f t="shared" si="464"/>
        <v>49000</v>
      </c>
      <c r="M1004" s="78">
        <f t="shared" si="464"/>
        <v>49000</v>
      </c>
    </row>
    <row r="1005" spans="1:13" ht="14.25">
      <c r="A1005" s="42"/>
      <c r="B1005" s="26" t="s">
        <v>234</v>
      </c>
      <c r="C1005" s="27">
        <v>1</v>
      </c>
      <c r="D1005" s="35">
        <f t="shared" ref="D1005:M1005" si="465">D1006+D1007</f>
        <v>49000</v>
      </c>
      <c r="E1005" s="35">
        <f t="shared" si="465"/>
        <v>12100</v>
      </c>
      <c r="F1005" s="35">
        <f t="shared" si="465"/>
        <v>11700</v>
      </c>
      <c r="G1005" s="35">
        <f t="shared" si="465"/>
        <v>12700</v>
      </c>
      <c r="H1005" s="35">
        <f t="shared" si="465"/>
        <v>12500</v>
      </c>
      <c r="I1005" s="20">
        <f t="shared" si="446"/>
        <v>49000</v>
      </c>
      <c r="J1005" s="20">
        <f t="shared" si="447"/>
        <v>0</v>
      </c>
      <c r="K1005" s="35">
        <f t="shared" si="465"/>
        <v>49000</v>
      </c>
      <c r="L1005" s="35">
        <f t="shared" si="465"/>
        <v>49000</v>
      </c>
      <c r="M1005" s="35">
        <f t="shared" si="465"/>
        <v>49000</v>
      </c>
    </row>
    <row r="1006" spans="1:13" ht="14.25">
      <c r="A1006" s="42"/>
      <c r="B1006" s="26" t="s">
        <v>235</v>
      </c>
      <c r="C1006" s="27">
        <v>10</v>
      </c>
      <c r="D1006" s="21">
        <v>40000</v>
      </c>
      <c r="E1006" s="21">
        <v>9500</v>
      </c>
      <c r="F1006" s="21">
        <v>9500</v>
      </c>
      <c r="G1006" s="21">
        <v>10500</v>
      </c>
      <c r="H1006" s="21">
        <v>10500</v>
      </c>
      <c r="I1006" s="20">
        <f t="shared" si="446"/>
        <v>40000</v>
      </c>
      <c r="J1006" s="20">
        <f t="shared" si="447"/>
        <v>0</v>
      </c>
      <c r="K1006" s="21">
        <v>40000</v>
      </c>
      <c r="L1006" s="21">
        <v>40000</v>
      </c>
      <c r="M1006" s="21">
        <v>40000</v>
      </c>
    </row>
    <row r="1007" spans="1:13" ht="21" customHeight="1">
      <c r="A1007" s="42"/>
      <c r="B1007" s="26" t="s">
        <v>236</v>
      </c>
      <c r="C1007" s="27">
        <v>20</v>
      </c>
      <c r="D1007" s="21">
        <v>9000</v>
      </c>
      <c r="E1007" s="21">
        <v>2600</v>
      </c>
      <c r="F1007" s="21">
        <v>2200</v>
      </c>
      <c r="G1007" s="21">
        <v>2200</v>
      </c>
      <c r="H1007" s="21">
        <v>2000</v>
      </c>
      <c r="I1007" s="20">
        <f t="shared" si="446"/>
        <v>9000</v>
      </c>
      <c r="J1007" s="20">
        <f t="shared" si="447"/>
        <v>0</v>
      </c>
      <c r="K1007" s="21">
        <v>9000</v>
      </c>
      <c r="L1007" s="21">
        <v>9000</v>
      </c>
      <c r="M1007" s="21">
        <v>9000</v>
      </c>
    </row>
    <row r="1008" spans="1:13" ht="23.25" customHeight="1">
      <c r="A1008" s="42"/>
      <c r="B1008" s="16" t="s">
        <v>245</v>
      </c>
      <c r="C1008" s="27" t="s">
        <v>348</v>
      </c>
      <c r="D1008" s="21"/>
      <c r="E1008" s="21"/>
      <c r="F1008" s="21"/>
      <c r="G1008" s="21"/>
      <c r="H1008" s="21"/>
      <c r="I1008" s="20">
        <f t="shared" si="446"/>
        <v>0</v>
      </c>
      <c r="J1008" s="20">
        <f t="shared" si="447"/>
        <v>0</v>
      </c>
      <c r="K1008" s="21"/>
      <c r="L1008" s="21"/>
      <c r="M1008" s="21"/>
    </row>
    <row r="1009" spans="1:13" ht="21" customHeight="1">
      <c r="A1009" s="42"/>
      <c r="B1009" s="24" t="s">
        <v>246</v>
      </c>
      <c r="C1009" s="27"/>
      <c r="D1009" s="35">
        <f t="shared" ref="D1009:M1009" si="466">D1010</f>
        <v>495</v>
      </c>
      <c r="E1009" s="35">
        <f t="shared" si="466"/>
        <v>495</v>
      </c>
      <c r="F1009" s="35">
        <f t="shared" si="466"/>
        <v>0</v>
      </c>
      <c r="G1009" s="35">
        <f t="shared" si="466"/>
        <v>0</v>
      </c>
      <c r="H1009" s="35">
        <f t="shared" si="466"/>
        <v>0</v>
      </c>
      <c r="I1009" s="20">
        <f t="shared" si="446"/>
        <v>495</v>
      </c>
      <c r="J1009" s="20">
        <f t="shared" si="447"/>
        <v>0</v>
      </c>
      <c r="K1009" s="35">
        <f t="shared" si="466"/>
        <v>0</v>
      </c>
      <c r="L1009" s="35">
        <f t="shared" si="466"/>
        <v>0</v>
      </c>
      <c r="M1009" s="35">
        <f t="shared" si="466"/>
        <v>0</v>
      </c>
    </row>
    <row r="1010" spans="1:13" ht="21" customHeight="1">
      <c r="A1010" s="42"/>
      <c r="B1010" s="26" t="s">
        <v>296</v>
      </c>
      <c r="C1010" s="27">
        <v>70</v>
      </c>
      <c r="D1010" s="21">
        <f>495</f>
        <v>495</v>
      </c>
      <c r="E1010" s="21">
        <f>495</f>
        <v>495</v>
      </c>
      <c r="F1010" s="21"/>
      <c r="G1010" s="21"/>
      <c r="H1010" s="21"/>
      <c r="I1010" s="20">
        <f t="shared" si="446"/>
        <v>495</v>
      </c>
      <c r="J1010" s="20">
        <f t="shared" si="447"/>
        <v>0</v>
      </c>
      <c r="K1010" s="21">
        <v>0</v>
      </c>
      <c r="L1010" s="21">
        <v>0</v>
      </c>
      <c r="M1010" s="21">
        <v>0</v>
      </c>
    </row>
    <row r="1011" spans="1:13" ht="24" hidden="1" customHeight="1">
      <c r="A1011" s="42" t="s">
        <v>573</v>
      </c>
      <c r="B1011" s="120" t="s">
        <v>574</v>
      </c>
      <c r="C1011" s="121" t="s">
        <v>571</v>
      </c>
      <c r="D1011" s="122">
        <f t="shared" ref="D1011:M1011" si="467">D1012+D1017</f>
        <v>0</v>
      </c>
      <c r="E1011" s="122">
        <f t="shared" si="467"/>
        <v>0</v>
      </c>
      <c r="F1011" s="122">
        <f t="shared" si="467"/>
        <v>0</v>
      </c>
      <c r="G1011" s="122">
        <f t="shared" si="467"/>
        <v>0</v>
      </c>
      <c r="H1011" s="122">
        <f t="shared" si="467"/>
        <v>0</v>
      </c>
      <c r="I1011" s="20">
        <f t="shared" si="446"/>
        <v>0</v>
      </c>
      <c r="J1011" s="20">
        <f t="shared" si="447"/>
        <v>0</v>
      </c>
      <c r="K1011" s="122">
        <f t="shared" si="467"/>
        <v>0</v>
      </c>
      <c r="L1011" s="122">
        <f t="shared" si="467"/>
        <v>0</v>
      </c>
      <c r="M1011" s="122">
        <f t="shared" si="467"/>
        <v>0</v>
      </c>
    </row>
    <row r="1012" spans="1:13" ht="13.5" hidden="1" customHeight="1">
      <c r="A1012" s="42"/>
      <c r="B1012" s="24" t="s">
        <v>233</v>
      </c>
      <c r="C1012" s="27"/>
      <c r="D1012" s="35">
        <f t="shared" ref="D1012:M1012" si="468">D1013+D1016</f>
        <v>0</v>
      </c>
      <c r="E1012" s="35">
        <f t="shared" si="468"/>
        <v>0</v>
      </c>
      <c r="F1012" s="35">
        <f t="shared" si="468"/>
        <v>0</v>
      </c>
      <c r="G1012" s="35">
        <f t="shared" si="468"/>
        <v>0</v>
      </c>
      <c r="H1012" s="35">
        <f t="shared" si="468"/>
        <v>0</v>
      </c>
      <c r="I1012" s="20">
        <f t="shared" si="446"/>
        <v>0</v>
      </c>
      <c r="J1012" s="20">
        <f t="shared" si="447"/>
        <v>0</v>
      </c>
      <c r="K1012" s="35">
        <f t="shared" si="468"/>
        <v>0</v>
      </c>
      <c r="L1012" s="35">
        <f t="shared" si="468"/>
        <v>0</v>
      </c>
      <c r="M1012" s="35">
        <f t="shared" si="468"/>
        <v>0</v>
      </c>
    </row>
    <row r="1013" spans="1:13" ht="13.5" hidden="1" customHeight="1">
      <c r="A1013" s="42"/>
      <c r="B1013" s="26" t="s">
        <v>234</v>
      </c>
      <c r="C1013" s="27">
        <v>1</v>
      </c>
      <c r="D1013" s="35">
        <f t="shared" ref="D1013:M1013" si="469">D1014+D1015</f>
        <v>0</v>
      </c>
      <c r="E1013" s="35">
        <f t="shared" si="469"/>
        <v>0</v>
      </c>
      <c r="F1013" s="35">
        <f t="shared" si="469"/>
        <v>0</v>
      </c>
      <c r="G1013" s="35">
        <f t="shared" si="469"/>
        <v>0</v>
      </c>
      <c r="H1013" s="35">
        <f t="shared" si="469"/>
        <v>0</v>
      </c>
      <c r="I1013" s="20">
        <f t="shared" si="446"/>
        <v>0</v>
      </c>
      <c r="J1013" s="20">
        <f t="shared" si="447"/>
        <v>0</v>
      </c>
      <c r="K1013" s="35">
        <f t="shared" si="469"/>
        <v>0</v>
      </c>
      <c r="L1013" s="35">
        <f t="shared" si="469"/>
        <v>0</v>
      </c>
      <c r="M1013" s="35">
        <f t="shared" si="469"/>
        <v>0</v>
      </c>
    </row>
    <row r="1014" spans="1:13" ht="13.5" hidden="1" customHeight="1">
      <c r="A1014" s="42"/>
      <c r="B1014" s="26" t="s">
        <v>235</v>
      </c>
      <c r="C1014" s="27">
        <v>10</v>
      </c>
      <c r="D1014" s="21"/>
      <c r="E1014" s="21"/>
      <c r="F1014" s="21"/>
      <c r="G1014" s="21"/>
      <c r="H1014" s="21"/>
      <c r="I1014" s="20">
        <f t="shared" si="446"/>
        <v>0</v>
      </c>
      <c r="J1014" s="20">
        <f t="shared" si="447"/>
        <v>0</v>
      </c>
      <c r="K1014" s="21"/>
      <c r="L1014" s="21"/>
      <c r="M1014" s="21"/>
    </row>
    <row r="1015" spans="1:13" ht="14.25" hidden="1" customHeight="1">
      <c r="A1015" s="42"/>
      <c r="B1015" s="26" t="s">
        <v>236</v>
      </c>
      <c r="C1015" s="27">
        <v>20</v>
      </c>
      <c r="D1015" s="21"/>
      <c r="E1015" s="21"/>
      <c r="F1015" s="21"/>
      <c r="G1015" s="21"/>
      <c r="H1015" s="21"/>
      <c r="I1015" s="20">
        <f t="shared" si="446"/>
        <v>0</v>
      </c>
      <c r="J1015" s="20">
        <f t="shared" si="447"/>
        <v>0</v>
      </c>
      <c r="K1015" s="21"/>
      <c r="L1015" s="21"/>
      <c r="M1015" s="21"/>
    </row>
    <row r="1016" spans="1:13" ht="28.5" hidden="1" customHeight="1">
      <c r="A1016" s="42"/>
      <c r="B1016" s="16" t="s">
        <v>245</v>
      </c>
      <c r="C1016" s="27" t="s">
        <v>348</v>
      </c>
      <c r="D1016" s="21"/>
      <c r="E1016" s="21"/>
      <c r="F1016" s="21"/>
      <c r="G1016" s="21"/>
      <c r="H1016" s="21"/>
      <c r="I1016" s="20">
        <f t="shared" si="446"/>
        <v>0</v>
      </c>
      <c r="J1016" s="20">
        <f t="shared" si="447"/>
        <v>0</v>
      </c>
      <c r="K1016" s="21"/>
      <c r="L1016" s="21"/>
      <c r="M1016" s="21"/>
    </row>
    <row r="1017" spans="1:13" ht="12.75" hidden="1" customHeight="1">
      <c r="A1017" s="42"/>
      <c r="B1017" s="24" t="s">
        <v>246</v>
      </c>
      <c r="C1017" s="27"/>
      <c r="D1017" s="35">
        <f t="shared" ref="D1017:M1017" si="470">D1018</f>
        <v>0</v>
      </c>
      <c r="E1017" s="35">
        <f t="shared" si="470"/>
        <v>0</v>
      </c>
      <c r="F1017" s="35">
        <f t="shared" si="470"/>
        <v>0</v>
      </c>
      <c r="G1017" s="35">
        <f t="shared" si="470"/>
        <v>0</v>
      </c>
      <c r="H1017" s="35">
        <f t="shared" si="470"/>
        <v>0</v>
      </c>
      <c r="I1017" s="20">
        <f t="shared" si="446"/>
        <v>0</v>
      </c>
      <c r="J1017" s="20">
        <f t="shared" si="447"/>
        <v>0</v>
      </c>
      <c r="K1017" s="35">
        <f t="shared" si="470"/>
        <v>0</v>
      </c>
      <c r="L1017" s="35">
        <f t="shared" si="470"/>
        <v>0</v>
      </c>
      <c r="M1017" s="35">
        <f t="shared" si="470"/>
        <v>0</v>
      </c>
    </row>
    <row r="1018" spans="1:13" ht="13.5" hidden="1" customHeight="1">
      <c r="A1018" s="42"/>
      <c r="B1018" s="26" t="s">
        <v>296</v>
      </c>
      <c r="C1018" s="27">
        <v>70</v>
      </c>
      <c r="D1018" s="21"/>
      <c r="E1018" s="21"/>
      <c r="F1018" s="21"/>
      <c r="G1018" s="21"/>
      <c r="H1018" s="21"/>
      <c r="I1018" s="20">
        <f t="shared" si="446"/>
        <v>0</v>
      </c>
      <c r="J1018" s="20">
        <f t="shared" si="447"/>
        <v>0</v>
      </c>
      <c r="K1018" s="21"/>
      <c r="L1018" s="21"/>
      <c r="M1018" s="21"/>
    </row>
    <row r="1019" spans="1:13" ht="28.5" hidden="1" customHeight="1">
      <c r="A1019" s="42" t="s">
        <v>575</v>
      </c>
      <c r="B1019" s="120" t="s">
        <v>576</v>
      </c>
      <c r="C1019" s="121" t="s">
        <v>571</v>
      </c>
      <c r="D1019" s="122">
        <f t="shared" ref="D1019:M1019" si="471">D1020+D1025</f>
        <v>0</v>
      </c>
      <c r="E1019" s="122">
        <f t="shared" si="471"/>
        <v>0</v>
      </c>
      <c r="F1019" s="122">
        <f t="shared" si="471"/>
        <v>0</v>
      </c>
      <c r="G1019" s="122">
        <f t="shared" si="471"/>
        <v>0</v>
      </c>
      <c r="H1019" s="122">
        <f t="shared" si="471"/>
        <v>0</v>
      </c>
      <c r="I1019" s="20">
        <f t="shared" si="446"/>
        <v>0</v>
      </c>
      <c r="J1019" s="20">
        <f t="shared" si="447"/>
        <v>0</v>
      </c>
      <c r="K1019" s="122">
        <f t="shared" si="471"/>
        <v>0</v>
      </c>
      <c r="L1019" s="122">
        <f t="shared" si="471"/>
        <v>0</v>
      </c>
      <c r="M1019" s="122">
        <f t="shared" si="471"/>
        <v>0</v>
      </c>
    </row>
    <row r="1020" spans="1:13" ht="13.5" hidden="1" customHeight="1">
      <c r="A1020" s="42"/>
      <c r="B1020" s="24" t="s">
        <v>233</v>
      </c>
      <c r="C1020" s="27"/>
      <c r="D1020" s="35">
        <f t="shared" ref="D1020:M1020" si="472">D1021+D1024</f>
        <v>0</v>
      </c>
      <c r="E1020" s="35">
        <f t="shared" si="472"/>
        <v>0</v>
      </c>
      <c r="F1020" s="35">
        <f t="shared" si="472"/>
        <v>0</v>
      </c>
      <c r="G1020" s="35">
        <f t="shared" si="472"/>
        <v>0</v>
      </c>
      <c r="H1020" s="35">
        <f t="shared" si="472"/>
        <v>0</v>
      </c>
      <c r="I1020" s="20">
        <f t="shared" si="446"/>
        <v>0</v>
      </c>
      <c r="J1020" s="20">
        <f t="shared" si="447"/>
        <v>0</v>
      </c>
      <c r="K1020" s="35">
        <f t="shared" si="472"/>
        <v>0</v>
      </c>
      <c r="L1020" s="35">
        <f t="shared" si="472"/>
        <v>0</v>
      </c>
      <c r="M1020" s="35">
        <f t="shared" si="472"/>
        <v>0</v>
      </c>
    </row>
    <row r="1021" spans="1:13" ht="13.5" hidden="1" customHeight="1">
      <c r="A1021" s="42"/>
      <c r="B1021" s="26" t="s">
        <v>234</v>
      </c>
      <c r="C1021" s="27">
        <v>1</v>
      </c>
      <c r="D1021" s="35">
        <f t="shared" ref="D1021:M1021" si="473">D1022+D1023</f>
        <v>0</v>
      </c>
      <c r="E1021" s="35">
        <f t="shared" si="473"/>
        <v>0</v>
      </c>
      <c r="F1021" s="35">
        <f t="shared" si="473"/>
        <v>0</v>
      </c>
      <c r="G1021" s="35">
        <f t="shared" si="473"/>
        <v>0</v>
      </c>
      <c r="H1021" s="35">
        <f t="shared" si="473"/>
        <v>0</v>
      </c>
      <c r="I1021" s="20">
        <f t="shared" si="446"/>
        <v>0</v>
      </c>
      <c r="J1021" s="20">
        <f t="shared" si="447"/>
        <v>0</v>
      </c>
      <c r="K1021" s="35">
        <f t="shared" si="473"/>
        <v>0</v>
      </c>
      <c r="L1021" s="35">
        <f t="shared" si="473"/>
        <v>0</v>
      </c>
      <c r="M1021" s="35">
        <f t="shared" si="473"/>
        <v>0</v>
      </c>
    </row>
    <row r="1022" spans="1:13" ht="13.5" hidden="1" customHeight="1">
      <c r="A1022" s="42"/>
      <c r="B1022" s="26" t="s">
        <v>235</v>
      </c>
      <c r="C1022" s="27">
        <v>10</v>
      </c>
      <c r="D1022" s="21"/>
      <c r="E1022" s="21"/>
      <c r="F1022" s="21"/>
      <c r="G1022" s="21"/>
      <c r="H1022" s="21"/>
      <c r="I1022" s="20">
        <f t="shared" si="446"/>
        <v>0</v>
      </c>
      <c r="J1022" s="20">
        <f t="shared" si="447"/>
        <v>0</v>
      </c>
      <c r="K1022" s="21"/>
      <c r="L1022" s="21"/>
      <c r="M1022" s="21"/>
    </row>
    <row r="1023" spans="1:13" ht="12.75" hidden="1" customHeight="1">
      <c r="A1023" s="42"/>
      <c r="B1023" s="26" t="s">
        <v>236</v>
      </c>
      <c r="C1023" s="27">
        <v>20</v>
      </c>
      <c r="D1023" s="21"/>
      <c r="E1023" s="21"/>
      <c r="F1023" s="21"/>
      <c r="G1023" s="21"/>
      <c r="H1023" s="21"/>
      <c r="I1023" s="20">
        <f t="shared" si="446"/>
        <v>0</v>
      </c>
      <c r="J1023" s="20">
        <f t="shared" si="447"/>
        <v>0</v>
      </c>
      <c r="K1023" s="21"/>
      <c r="L1023" s="21"/>
      <c r="M1023" s="21"/>
    </row>
    <row r="1024" spans="1:13" ht="27.75" hidden="1" customHeight="1">
      <c r="A1024" s="42"/>
      <c r="B1024" s="16" t="s">
        <v>245</v>
      </c>
      <c r="C1024" s="27" t="s">
        <v>348</v>
      </c>
      <c r="D1024" s="21"/>
      <c r="E1024" s="21"/>
      <c r="F1024" s="21"/>
      <c r="G1024" s="21"/>
      <c r="H1024" s="21"/>
      <c r="I1024" s="20">
        <f t="shared" si="446"/>
        <v>0</v>
      </c>
      <c r="J1024" s="20">
        <f t="shared" si="447"/>
        <v>0</v>
      </c>
      <c r="K1024" s="21"/>
      <c r="L1024" s="21"/>
      <c r="M1024" s="21"/>
    </row>
    <row r="1025" spans="1:13" ht="12.75" hidden="1" customHeight="1">
      <c r="A1025" s="42"/>
      <c r="B1025" s="24" t="s">
        <v>246</v>
      </c>
      <c r="C1025" s="27"/>
      <c r="D1025" s="35">
        <f t="shared" ref="D1025:M1025" si="474">D1026</f>
        <v>0</v>
      </c>
      <c r="E1025" s="35">
        <f t="shared" si="474"/>
        <v>0</v>
      </c>
      <c r="F1025" s="35">
        <f t="shared" si="474"/>
        <v>0</v>
      </c>
      <c r="G1025" s="35">
        <f t="shared" si="474"/>
        <v>0</v>
      </c>
      <c r="H1025" s="35">
        <f t="shared" si="474"/>
        <v>0</v>
      </c>
      <c r="I1025" s="20">
        <f t="shared" si="446"/>
        <v>0</v>
      </c>
      <c r="J1025" s="20">
        <f t="shared" si="447"/>
        <v>0</v>
      </c>
      <c r="K1025" s="35">
        <f t="shared" si="474"/>
        <v>0</v>
      </c>
      <c r="L1025" s="35">
        <f t="shared" si="474"/>
        <v>0</v>
      </c>
      <c r="M1025" s="35">
        <f t="shared" si="474"/>
        <v>0</v>
      </c>
    </row>
    <row r="1026" spans="1:13" ht="12.75" hidden="1" customHeight="1">
      <c r="A1026" s="42"/>
      <c r="B1026" s="26" t="s">
        <v>296</v>
      </c>
      <c r="C1026" s="27">
        <v>70</v>
      </c>
      <c r="D1026" s="21">
        <v>0</v>
      </c>
      <c r="E1026" s="21">
        <v>0</v>
      </c>
      <c r="F1026" s="21">
        <v>0</v>
      </c>
      <c r="G1026" s="21">
        <v>0</v>
      </c>
      <c r="H1026" s="21">
        <v>0</v>
      </c>
      <c r="I1026" s="20">
        <f t="shared" si="446"/>
        <v>0</v>
      </c>
      <c r="J1026" s="20">
        <f t="shared" si="447"/>
        <v>0</v>
      </c>
      <c r="K1026" s="21">
        <v>0</v>
      </c>
      <c r="L1026" s="21">
        <v>0</v>
      </c>
      <c r="M1026" s="21">
        <v>0</v>
      </c>
    </row>
    <row r="1027" spans="1:13" ht="31.5" hidden="1" customHeight="1">
      <c r="A1027" s="42" t="s">
        <v>577</v>
      </c>
      <c r="B1027" s="120" t="s">
        <v>578</v>
      </c>
      <c r="C1027" s="99" t="s">
        <v>579</v>
      </c>
      <c r="D1027" s="122">
        <f t="shared" ref="D1027:M1027" si="475">D1028+D1033</f>
        <v>0</v>
      </c>
      <c r="E1027" s="122">
        <f t="shared" si="475"/>
        <v>0</v>
      </c>
      <c r="F1027" s="122">
        <f t="shared" si="475"/>
        <v>0</v>
      </c>
      <c r="G1027" s="122">
        <f t="shared" si="475"/>
        <v>0</v>
      </c>
      <c r="H1027" s="122">
        <f t="shared" si="475"/>
        <v>0</v>
      </c>
      <c r="I1027" s="20">
        <f t="shared" si="446"/>
        <v>0</v>
      </c>
      <c r="J1027" s="20">
        <f t="shared" si="447"/>
        <v>0</v>
      </c>
      <c r="K1027" s="122">
        <f t="shared" si="475"/>
        <v>0</v>
      </c>
      <c r="L1027" s="122">
        <f t="shared" si="475"/>
        <v>0</v>
      </c>
      <c r="M1027" s="122">
        <f t="shared" si="475"/>
        <v>0</v>
      </c>
    </row>
    <row r="1028" spans="1:13" ht="9" hidden="1" customHeight="1">
      <c r="A1028" s="42"/>
      <c r="B1028" s="24" t="s">
        <v>233</v>
      </c>
      <c r="C1028" s="27"/>
      <c r="D1028" s="78">
        <f t="shared" ref="D1028:M1028" si="476">D1029+D1032</f>
        <v>0</v>
      </c>
      <c r="E1028" s="78">
        <f t="shared" si="476"/>
        <v>0</v>
      </c>
      <c r="F1028" s="78">
        <f t="shared" si="476"/>
        <v>0</v>
      </c>
      <c r="G1028" s="78">
        <f t="shared" si="476"/>
        <v>0</v>
      </c>
      <c r="H1028" s="78">
        <f t="shared" si="476"/>
        <v>0</v>
      </c>
      <c r="I1028" s="20">
        <f t="shared" si="446"/>
        <v>0</v>
      </c>
      <c r="J1028" s="20">
        <f t="shared" si="447"/>
        <v>0</v>
      </c>
      <c r="K1028" s="78">
        <f t="shared" si="476"/>
        <v>0</v>
      </c>
      <c r="L1028" s="78">
        <f t="shared" si="476"/>
        <v>0</v>
      </c>
      <c r="M1028" s="78">
        <f t="shared" si="476"/>
        <v>0</v>
      </c>
    </row>
    <row r="1029" spans="1:13" ht="14.25" hidden="1">
      <c r="A1029" s="42"/>
      <c r="B1029" s="26" t="s">
        <v>234</v>
      </c>
      <c r="C1029" s="27">
        <v>1</v>
      </c>
      <c r="D1029" s="35">
        <f t="shared" ref="D1029:M1029" si="477">D1030+D1031</f>
        <v>0</v>
      </c>
      <c r="E1029" s="35">
        <f t="shared" si="477"/>
        <v>0</v>
      </c>
      <c r="F1029" s="35">
        <f t="shared" si="477"/>
        <v>0</v>
      </c>
      <c r="G1029" s="35">
        <f t="shared" si="477"/>
        <v>0</v>
      </c>
      <c r="H1029" s="35">
        <f t="shared" si="477"/>
        <v>0</v>
      </c>
      <c r="I1029" s="20">
        <f t="shared" si="446"/>
        <v>0</v>
      </c>
      <c r="J1029" s="20">
        <f t="shared" si="447"/>
        <v>0</v>
      </c>
      <c r="K1029" s="35">
        <f t="shared" si="477"/>
        <v>0</v>
      </c>
      <c r="L1029" s="35">
        <f t="shared" si="477"/>
        <v>0</v>
      </c>
      <c r="M1029" s="35">
        <f t="shared" si="477"/>
        <v>0</v>
      </c>
    </row>
    <row r="1030" spans="1:13" ht="14.25" hidden="1">
      <c r="A1030" s="42"/>
      <c r="B1030" s="26" t="s">
        <v>235</v>
      </c>
      <c r="C1030" s="27">
        <v>10</v>
      </c>
      <c r="D1030" s="21"/>
      <c r="E1030" s="21"/>
      <c r="F1030" s="21"/>
      <c r="G1030" s="21"/>
      <c r="H1030" s="21"/>
      <c r="I1030" s="20">
        <f t="shared" si="446"/>
        <v>0</v>
      </c>
      <c r="J1030" s="20">
        <f t="shared" si="447"/>
        <v>0</v>
      </c>
      <c r="K1030" s="21"/>
      <c r="L1030" s="21"/>
      <c r="M1030" s="21"/>
    </row>
    <row r="1031" spans="1:13" ht="17.25" hidden="1" customHeight="1">
      <c r="A1031" s="42"/>
      <c r="B1031" s="26" t="s">
        <v>236</v>
      </c>
      <c r="C1031" s="27">
        <v>20</v>
      </c>
      <c r="D1031" s="21"/>
      <c r="E1031" s="21"/>
      <c r="F1031" s="21"/>
      <c r="G1031" s="21"/>
      <c r="H1031" s="21"/>
      <c r="I1031" s="20">
        <f t="shared" si="446"/>
        <v>0</v>
      </c>
      <c r="J1031" s="20">
        <f t="shared" si="447"/>
        <v>0</v>
      </c>
      <c r="K1031" s="21"/>
      <c r="L1031" s="21"/>
      <c r="M1031" s="21"/>
    </row>
    <row r="1032" spans="1:13" ht="27" hidden="1" customHeight="1">
      <c r="A1032" s="42"/>
      <c r="B1032" s="16" t="s">
        <v>245</v>
      </c>
      <c r="C1032" s="27" t="s">
        <v>348</v>
      </c>
      <c r="D1032" s="21"/>
      <c r="E1032" s="21"/>
      <c r="F1032" s="21"/>
      <c r="G1032" s="21"/>
      <c r="H1032" s="21"/>
      <c r="I1032" s="20">
        <f t="shared" si="446"/>
        <v>0</v>
      </c>
      <c r="J1032" s="20">
        <f t="shared" si="447"/>
        <v>0</v>
      </c>
      <c r="K1032" s="21"/>
      <c r="L1032" s="21"/>
      <c r="M1032" s="21"/>
    </row>
    <row r="1033" spans="1:13" ht="17.25" hidden="1" customHeight="1">
      <c r="A1033" s="42"/>
      <c r="B1033" s="24" t="s">
        <v>246</v>
      </c>
      <c r="C1033" s="27"/>
      <c r="D1033" s="35">
        <f t="shared" ref="D1033:M1033" si="478">D1034</f>
        <v>0</v>
      </c>
      <c r="E1033" s="35">
        <f t="shared" si="478"/>
        <v>0</v>
      </c>
      <c r="F1033" s="35">
        <f t="shared" si="478"/>
        <v>0</v>
      </c>
      <c r="G1033" s="35">
        <f t="shared" si="478"/>
        <v>0</v>
      </c>
      <c r="H1033" s="35">
        <f t="shared" si="478"/>
        <v>0</v>
      </c>
      <c r="I1033" s="20">
        <f t="shared" si="446"/>
        <v>0</v>
      </c>
      <c r="J1033" s="20">
        <f t="shared" si="447"/>
        <v>0</v>
      </c>
      <c r="K1033" s="35">
        <f t="shared" si="478"/>
        <v>0</v>
      </c>
      <c r="L1033" s="35">
        <f t="shared" si="478"/>
        <v>0</v>
      </c>
      <c r="M1033" s="35">
        <f t="shared" si="478"/>
        <v>0</v>
      </c>
    </row>
    <row r="1034" spans="1:13" ht="17.25" hidden="1" customHeight="1">
      <c r="A1034" s="42"/>
      <c r="B1034" s="26" t="s">
        <v>296</v>
      </c>
      <c r="C1034" s="27">
        <v>70</v>
      </c>
      <c r="D1034" s="21"/>
      <c r="E1034" s="21"/>
      <c r="F1034" s="21"/>
      <c r="G1034" s="21"/>
      <c r="H1034" s="21"/>
      <c r="I1034" s="20">
        <f t="shared" si="446"/>
        <v>0</v>
      </c>
      <c r="J1034" s="20">
        <f t="shared" si="447"/>
        <v>0</v>
      </c>
      <c r="K1034" s="21"/>
      <c r="L1034" s="21"/>
      <c r="M1034" s="21"/>
    </row>
    <row r="1035" spans="1:13" ht="26.25" hidden="1" customHeight="1">
      <c r="A1035" s="42" t="s">
        <v>577</v>
      </c>
      <c r="B1035" s="120" t="s">
        <v>580</v>
      </c>
      <c r="C1035" s="121" t="s">
        <v>581</v>
      </c>
      <c r="D1035" s="124">
        <f t="shared" ref="D1035:M1035" si="479">D1036+D1041</f>
        <v>0</v>
      </c>
      <c r="E1035" s="124">
        <f t="shared" si="479"/>
        <v>0</v>
      </c>
      <c r="F1035" s="124">
        <f t="shared" si="479"/>
        <v>0</v>
      </c>
      <c r="G1035" s="124">
        <f t="shared" si="479"/>
        <v>0</v>
      </c>
      <c r="H1035" s="124">
        <f t="shared" si="479"/>
        <v>0</v>
      </c>
      <c r="I1035" s="20">
        <f t="shared" si="446"/>
        <v>0</v>
      </c>
      <c r="J1035" s="20">
        <f t="shared" si="447"/>
        <v>0</v>
      </c>
      <c r="K1035" s="124">
        <f t="shared" si="479"/>
        <v>0</v>
      </c>
      <c r="L1035" s="124">
        <f t="shared" si="479"/>
        <v>0</v>
      </c>
      <c r="M1035" s="124">
        <f t="shared" si="479"/>
        <v>0</v>
      </c>
    </row>
    <row r="1036" spans="1:13" ht="12.75" hidden="1" customHeight="1">
      <c r="A1036" s="42"/>
      <c r="B1036" s="24" t="s">
        <v>233</v>
      </c>
      <c r="C1036" s="27"/>
      <c r="D1036" s="39">
        <f t="shared" ref="D1036:M1036" si="480">D1037+D1040</f>
        <v>0</v>
      </c>
      <c r="E1036" s="39">
        <f t="shared" si="480"/>
        <v>0</v>
      </c>
      <c r="F1036" s="39">
        <f t="shared" si="480"/>
        <v>0</v>
      </c>
      <c r="G1036" s="39">
        <f t="shared" si="480"/>
        <v>0</v>
      </c>
      <c r="H1036" s="39">
        <f t="shared" si="480"/>
        <v>0</v>
      </c>
      <c r="I1036" s="20">
        <f t="shared" ref="I1036:I1099" si="481">E1036+F1036+G1036+H1036</f>
        <v>0</v>
      </c>
      <c r="J1036" s="20">
        <f t="shared" ref="J1036:J1099" si="482">D1036-I1036</f>
        <v>0</v>
      </c>
      <c r="K1036" s="39">
        <f t="shared" si="480"/>
        <v>0</v>
      </c>
      <c r="L1036" s="39">
        <f t="shared" si="480"/>
        <v>0</v>
      </c>
      <c r="M1036" s="39">
        <f t="shared" si="480"/>
        <v>0</v>
      </c>
    </row>
    <row r="1037" spans="1:13" ht="12.75" hidden="1" customHeight="1">
      <c r="A1037" s="42"/>
      <c r="B1037" s="26" t="s">
        <v>234</v>
      </c>
      <c r="C1037" s="27">
        <v>1</v>
      </c>
      <c r="D1037" s="39">
        <f t="shared" ref="D1037:M1037" si="483">D1038+D1039</f>
        <v>0</v>
      </c>
      <c r="E1037" s="39">
        <f t="shared" si="483"/>
        <v>0</v>
      </c>
      <c r="F1037" s="39">
        <f t="shared" si="483"/>
        <v>0</v>
      </c>
      <c r="G1037" s="39">
        <f t="shared" si="483"/>
        <v>0</v>
      </c>
      <c r="H1037" s="39">
        <f t="shared" si="483"/>
        <v>0</v>
      </c>
      <c r="I1037" s="20">
        <f t="shared" si="481"/>
        <v>0</v>
      </c>
      <c r="J1037" s="20">
        <f t="shared" si="482"/>
        <v>0</v>
      </c>
      <c r="K1037" s="39">
        <f t="shared" si="483"/>
        <v>0</v>
      </c>
      <c r="L1037" s="39">
        <f t="shared" si="483"/>
        <v>0</v>
      </c>
      <c r="M1037" s="39">
        <f t="shared" si="483"/>
        <v>0</v>
      </c>
    </row>
    <row r="1038" spans="1:13" ht="12.75" hidden="1" customHeight="1">
      <c r="A1038" s="42"/>
      <c r="B1038" s="26" t="s">
        <v>235</v>
      </c>
      <c r="C1038" s="27">
        <v>10</v>
      </c>
      <c r="D1038" s="21"/>
      <c r="E1038" s="21"/>
      <c r="F1038" s="21"/>
      <c r="G1038" s="21"/>
      <c r="H1038" s="21"/>
      <c r="I1038" s="20">
        <f t="shared" si="481"/>
        <v>0</v>
      </c>
      <c r="J1038" s="20">
        <f t="shared" si="482"/>
        <v>0</v>
      </c>
      <c r="K1038" s="21"/>
      <c r="L1038" s="21"/>
      <c r="M1038" s="21"/>
    </row>
    <row r="1039" spans="1:13" ht="9.75" hidden="1" customHeight="1">
      <c r="A1039" s="42"/>
      <c r="B1039" s="26" t="s">
        <v>360</v>
      </c>
      <c r="C1039" s="27">
        <v>20</v>
      </c>
      <c r="D1039" s="21"/>
      <c r="E1039" s="21"/>
      <c r="F1039" s="21"/>
      <c r="G1039" s="21"/>
      <c r="H1039" s="21"/>
      <c r="I1039" s="20">
        <f t="shared" si="481"/>
        <v>0</v>
      </c>
      <c r="J1039" s="20">
        <f t="shared" si="482"/>
        <v>0</v>
      </c>
      <c r="K1039" s="21"/>
      <c r="L1039" s="21"/>
      <c r="M1039" s="21"/>
    </row>
    <row r="1040" spans="1:13" ht="12.75" hidden="1" customHeight="1">
      <c r="A1040" s="42"/>
      <c r="B1040" s="16" t="s">
        <v>245</v>
      </c>
      <c r="C1040" s="27" t="s">
        <v>348</v>
      </c>
      <c r="D1040" s="21"/>
      <c r="E1040" s="21"/>
      <c r="F1040" s="21"/>
      <c r="G1040" s="21"/>
      <c r="H1040" s="21"/>
      <c r="I1040" s="20">
        <f t="shared" si="481"/>
        <v>0</v>
      </c>
      <c r="J1040" s="20">
        <f t="shared" si="482"/>
        <v>0</v>
      </c>
      <c r="K1040" s="21"/>
      <c r="L1040" s="21"/>
      <c r="M1040" s="21"/>
    </row>
    <row r="1041" spans="1:13" ht="12.75" hidden="1" customHeight="1">
      <c r="A1041" s="42"/>
      <c r="B1041" s="24" t="s">
        <v>246</v>
      </c>
      <c r="C1041" s="27"/>
      <c r="D1041" s="39">
        <f t="shared" ref="D1041:M1041" si="484">D1042</f>
        <v>0</v>
      </c>
      <c r="E1041" s="39">
        <f t="shared" si="484"/>
        <v>0</v>
      </c>
      <c r="F1041" s="39">
        <f t="shared" si="484"/>
        <v>0</v>
      </c>
      <c r="G1041" s="39">
        <f t="shared" si="484"/>
        <v>0</v>
      </c>
      <c r="H1041" s="39">
        <f t="shared" si="484"/>
        <v>0</v>
      </c>
      <c r="I1041" s="20">
        <f t="shared" si="481"/>
        <v>0</v>
      </c>
      <c r="J1041" s="20">
        <f t="shared" si="482"/>
        <v>0</v>
      </c>
      <c r="K1041" s="39">
        <f t="shared" si="484"/>
        <v>0</v>
      </c>
      <c r="L1041" s="39">
        <f t="shared" si="484"/>
        <v>0</v>
      </c>
      <c r="M1041" s="39">
        <f t="shared" si="484"/>
        <v>0</v>
      </c>
    </row>
    <row r="1042" spans="1:13" ht="12.75" hidden="1" customHeight="1">
      <c r="A1042" s="42"/>
      <c r="B1042" s="26" t="s">
        <v>296</v>
      </c>
      <c r="C1042" s="27">
        <v>70</v>
      </c>
      <c r="D1042" s="21"/>
      <c r="E1042" s="21"/>
      <c r="F1042" s="21"/>
      <c r="G1042" s="21"/>
      <c r="H1042" s="21"/>
      <c r="I1042" s="20">
        <f t="shared" si="481"/>
        <v>0</v>
      </c>
      <c r="J1042" s="20">
        <f t="shared" si="482"/>
        <v>0</v>
      </c>
      <c r="K1042" s="21"/>
      <c r="L1042" s="21"/>
      <c r="M1042" s="21"/>
    </row>
    <row r="1043" spans="1:13" ht="28.5" hidden="1" customHeight="1">
      <c r="A1043" s="42" t="s">
        <v>582</v>
      </c>
      <c r="B1043" s="120" t="s">
        <v>583</v>
      </c>
      <c r="C1043" s="99" t="s">
        <v>581</v>
      </c>
      <c r="D1043" s="122">
        <f t="shared" ref="D1043:M1043" si="485">D1044+D1049</f>
        <v>0</v>
      </c>
      <c r="E1043" s="122">
        <f t="shared" si="485"/>
        <v>0</v>
      </c>
      <c r="F1043" s="122">
        <f t="shared" si="485"/>
        <v>0</v>
      </c>
      <c r="G1043" s="122">
        <f t="shared" si="485"/>
        <v>0</v>
      </c>
      <c r="H1043" s="122">
        <f t="shared" si="485"/>
        <v>0</v>
      </c>
      <c r="I1043" s="20">
        <f t="shared" si="481"/>
        <v>0</v>
      </c>
      <c r="J1043" s="20">
        <f t="shared" si="482"/>
        <v>0</v>
      </c>
      <c r="K1043" s="122">
        <f t="shared" si="485"/>
        <v>0</v>
      </c>
      <c r="L1043" s="122">
        <f t="shared" si="485"/>
        <v>0</v>
      </c>
      <c r="M1043" s="122">
        <f t="shared" si="485"/>
        <v>0</v>
      </c>
    </row>
    <row r="1044" spans="1:13" ht="12.75" hidden="1" customHeight="1">
      <c r="A1044" s="42"/>
      <c r="B1044" s="24" t="s">
        <v>233</v>
      </c>
      <c r="C1044" s="27"/>
      <c r="D1044" s="35">
        <f t="shared" ref="D1044:M1044" si="486">D1045+D1048</f>
        <v>0</v>
      </c>
      <c r="E1044" s="35">
        <f t="shared" si="486"/>
        <v>0</v>
      </c>
      <c r="F1044" s="35">
        <f t="shared" si="486"/>
        <v>0</v>
      </c>
      <c r="G1044" s="35">
        <f t="shared" si="486"/>
        <v>0</v>
      </c>
      <c r="H1044" s="35">
        <f t="shared" si="486"/>
        <v>0</v>
      </c>
      <c r="I1044" s="20">
        <f t="shared" si="481"/>
        <v>0</v>
      </c>
      <c r="J1044" s="20">
        <f t="shared" si="482"/>
        <v>0</v>
      </c>
      <c r="K1044" s="35">
        <f t="shared" si="486"/>
        <v>0</v>
      </c>
      <c r="L1044" s="35">
        <f t="shared" si="486"/>
        <v>0</v>
      </c>
      <c r="M1044" s="35">
        <f t="shared" si="486"/>
        <v>0</v>
      </c>
    </row>
    <row r="1045" spans="1:13" ht="12.75" hidden="1" customHeight="1">
      <c r="A1045" s="42"/>
      <c r="B1045" s="26" t="s">
        <v>234</v>
      </c>
      <c r="C1045" s="27">
        <v>1</v>
      </c>
      <c r="D1045" s="35">
        <f t="shared" ref="D1045:M1045" si="487">D1046+D1047</f>
        <v>0</v>
      </c>
      <c r="E1045" s="35">
        <f t="shared" si="487"/>
        <v>0</v>
      </c>
      <c r="F1045" s="35">
        <f t="shared" si="487"/>
        <v>0</v>
      </c>
      <c r="G1045" s="35">
        <f t="shared" si="487"/>
        <v>0</v>
      </c>
      <c r="H1045" s="35">
        <f t="shared" si="487"/>
        <v>0</v>
      </c>
      <c r="I1045" s="20">
        <f t="shared" si="481"/>
        <v>0</v>
      </c>
      <c r="J1045" s="20">
        <f t="shared" si="482"/>
        <v>0</v>
      </c>
      <c r="K1045" s="35">
        <f t="shared" si="487"/>
        <v>0</v>
      </c>
      <c r="L1045" s="35">
        <f t="shared" si="487"/>
        <v>0</v>
      </c>
      <c r="M1045" s="35">
        <f t="shared" si="487"/>
        <v>0</v>
      </c>
    </row>
    <row r="1046" spans="1:13" ht="12.75" hidden="1" customHeight="1">
      <c r="A1046" s="42"/>
      <c r="B1046" s="26" t="s">
        <v>235</v>
      </c>
      <c r="C1046" s="27">
        <v>10</v>
      </c>
      <c r="D1046" s="21"/>
      <c r="E1046" s="21"/>
      <c r="F1046" s="21"/>
      <c r="G1046" s="21"/>
      <c r="H1046" s="21"/>
      <c r="I1046" s="20">
        <f t="shared" si="481"/>
        <v>0</v>
      </c>
      <c r="J1046" s="20">
        <f t="shared" si="482"/>
        <v>0</v>
      </c>
      <c r="K1046" s="21"/>
      <c r="L1046" s="21"/>
      <c r="M1046" s="21"/>
    </row>
    <row r="1047" spans="1:13" ht="14.25" hidden="1" customHeight="1">
      <c r="A1047" s="42"/>
      <c r="B1047" s="26" t="s">
        <v>236</v>
      </c>
      <c r="C1047" s="27">
        <v>20</v>
      </c>
      <c r="D1047" s="21"/>
      <c r="E1047" s="21"/>
      <c r="F1047" s="21"/>
      <c r="G1047" s="21"/>
      <c r="H1047" s="21"/>
      <c r="I1047" s="20">
        <f t="shared" si="481"/>
        <v>0</v>
      </c>
      <c r="J1047" s="20">
        <f t="shared" si="482"/>
        <v>0</v>
      </c>
      <c r="K1047" s="21"/>
      <c r="L1047" s="21"/>
      <c r="M1047" s="21"/>
    </row>
    <row r="1048" spans="1:13" ht="31.5" hidden="1" customHeight="1">
      <c r="A1048" s="42"/>
      <c r="B1048" s="16" t="s">
        <v>245</v>
      </c>
      <c r="C1048" s="27" t="s">
        <v>348</v>
      </c>
      <c r="D1048" s="21"/>
      <c r="E1048" s="21"/>
      <c r="F1048" s="21"/>
      <c r="G1048" s="21"/>
      <c r="H1048" s="21"/>
      <c r="I1048" s="20">
        <f t="shared" si="481"/>
        <v>0</v>
      </c>
      <c r="J1048" s="20">
        <f t="shared" si="482"/>
        <v>0</v>
      </c>
      <c r="K1048" s="21"/>
      <c r="L1048" s="21"/>
      <c r="M1048" s="21"/>
    </row>
    <row r="1049" spans="1:13" ht="14.25" hidden="1" customHeight="1">
      <c r="A1049" s="42"/>
      <c r="B1049" s="24" t="s">
        <v>246</v>
      </c>
      <c r="C1049" s="27"/>
      <c r="D1049" s="35">
        <f t="shared" ref="D1049:M1049" si="488">D1050</f>
        <v>0</v>
      </c>
      <c r="E1049" s="35">
        <f t="shared" si="488"/>
        <v>0</v>
      </c>
      <c r="F1049" s="35">
        <f t="shared" si="488"/>
        <v>0</v>
      </c>
      <c r="G1049" s="35">
        <f t="shared" si="488"/>
        <v>0</v>
      </c>
      <c r="H1049" s="35">
        <f t="shared" si="488"/>
        <v>0</v>
      </c>
      <c r="I1049" s="20">
        <f t="shared" si="481"/>
        <v>0</v>
      </c>
      <c r="J1049" s="20">
        <f t="shared" si="482"/>
        <v>0</v>
      </c>
      <c r="K1049" s="35">
        <f t="shared" si="488"/>
        <v>0</v>
      </c>
      <c r="L1049" s="35">
        <f t="shared" si="488"/>
        <v>0</v>
      </c>
      <c r="M1049" s="35">
        <f t="shared" si="488"/>
        <v>0</v>
      </c>
    </row>
    <row r="1050" spans="1:13" ht="14.25" hidden="1" customHeight="1">
      <c r="A1050" s="42"/>
      <c r="B1050" s="26" t="s">
        <v>296</v>
      </c>
      <c r="C1050" s="27">
        <v>70</v>
      </c>
      <c r="D1050" s="21">
        <v>0</v>
      </c>
      <c r="E1050" s="21">
        <v>0</v>
      </c>
      <c r="F1050" s="21">
        <v>0</v>
      </c>
      <c r="G1050" s="21">
        <v>0</v>
      </c>
      <c r="H1050" s="21">
        <v>0</v>
      </c>
      <c r="I1050" s="20">
        <f t="shared" si="481"/>
        <v>0</v>
      </c>
      <c r="J1050" s="20">
        <f t="shared" si="482"/>
        <v>0</v>
      </c>
      <c r="K1050" s="21">
        <v>0</v>
      </c>
      <c r="L1050" s="21">
        <v>0</v>
      </c>
      <c r="M1050" s="21">
        <v>0</v>
      </c>
    </row>
    <row r="1051" spans="1:13" ht="29.25" customHeight="1">
      <c r="A1051" s="42"/>
      <c r="B1051" s="120" t="s">
        <v>584</v>
      </c>
      <c r="C1051" s="99" t="s">
        <v>585</v>
      </c>
      <c r="D1051" s="118">
        <f t="shared" ref="D1051:M1051" si="489">D1052+D1057</f>
        <v>2613</v>
      </c>
      <c r="E1051" s="118">
        <f t="shared" si="489"/>
        <v>1547</v>
      </c>
      <c r="F1051" s="118">
        <f t="shared" si="489"/>
        <v>654</v>
      </c>
      <c r="G1051" s="118">
        <f t="shared" si="489"/>
        <v>387</v>
      </c>
      <c r="H1051" s="118">
        <f t="shared" si="489"/>
        <v>25</v>
      </c>
      <c r="I1051" s="20">
        <f t="shared" si="481"/>
        <v>2613</v>
      </c>
      <c r="J1051" s="20">
        <f t="shared" si="482"/>
        <v>0</v>
      </c>
      <c r="K1051" s="118">
        <f t="shared" si="489"/>
        <v>0</v>
      </c>
      <c r="L1051" s="118">
        <f t="shared" si="489"/>
        <v>0</v>
      </c>
      <c r="M1051" s="118">
        <f t="shared" si="489"/>
        <v>0</v>
      </c>
    </row>
    <row r="1052" spans="1:13" ht="17.25" hidden="1" customHeight="1">
      <c r="A1052" s="42"/>
      <c r="B1052" s="24" t="s">
        <v>233</v>
      </c>
      <c r="C1052" s="27"/>
      <c r="D1052" s="39">
        <f t="shared" ref="D1052:M1052" si="490">D1053+D1056</f>
        <v>0</v>
      </c>
      <c r="E1052" s="39">
        <f t="shared" si="490"/>
        <v>0</v>
      </c>
      <c r="F1052" s="39">
        <f t="shared" si="490"/>
        <v>0</v>
      </c>
      <c r="G1052" s="39">
        <f t="shared" si="490"/>
        <v>0</v>
      </c>
      <c r="H1052" s="39">
        <f t="shared" si="490"/>
        <v>0</v>
      </c>
      <c r="I1052" s="20">
        <f t="shared" si="481"/>
        <v>0</v>
      </c>
      <c r="J1052" s="20">
        <f t="shared" si="482"/>
        <v>0</v>
      </c>
      <c r="K1052" s="39">
        <f t="shared" si="490"/>
        <v>0</v>
      </c>
      <c r="L1052" s="39">
        <f t="shared" si="490"/>
        <v>0</v>
      </c>
      <c r="M1052" s="39">
        <f t="shared" si="490"/>
        <v>0</v>
      </c>
    </row>
    <row r="1053" spans="1:13" ht="21" hidden="1" customHeight="1">
      <c r="A1053" s="42"/>
      <c r="B1053" s="26" t="s">
        <v>234</v>
      </c>
      <c r="C1053" s="27">
        <v>1</v>
      </c>
      <c r="D1053" s="39">
        <f t="shared" ref="D1053:M1053" si="491">D1054+D1055</f>
        <v>0</v>
      </c>
      <c r="E1053" s="39">
        <f t="shared" si="491"/>
        <v>0</v>
      </c>
      <c r="F1053" s="39">
        <f t="shared" si="491"/>
        <v>0</v>
      </c>
      <c r="G1053" s="39">
        <f t="shared" si="491"/>
        <v>0</v>
      </c>
      <c r="H1053" s="39">
        <f t="shared" si="491"/>
        <v>0</v>
      </c>
      <c r="I1053" s="20">
        <f t="shared" si="481"/>
        <v>0</v>
      </c>
      <c r="J1053" s="20">
        <f t="shared" si="482"/>
        <v>0</v>
      </c>
      <c r="K1053" s="39">
        <f t="shared" si="491"/>
        <v>0</v>
      </c>
      <c r="L1053" s="39">
        <f t="shared" si="491"/>
        <v>0</v>
      </c>
      <c r="M1053" s="39">
        <f t="shared" si="491"/>
        <v>0</v>
      </c>
    </row>
    <row r="1054" spans="1:13" ht="27.75" hidden="1" customHeight="1">
      <c r="A1054" s="42"/>
      <c r="B1054" s="26" t="s">
        <v>235</v>
      </c>
      <c r="C1054" s="27">
        <v>10</v>
      </c>
      <c r="D1054" s="21"/>
      <c r="E1054" s="21"/>
      <c r="F1054" s="21"/>
      <c r="G1054" s="21"/>
      <c r="H1054" s="21"/>
      <c r="I1054" s="20">
        <f t="shared" si="481"/>
        <v>0</v>
      </c>
      <c r="J1054" s="20">
        <f t="shared" si="482"/>
        <v>0</v>
      </c>
      <c r="K1054" s="21"/>
      <c r="L1054" s="21"/>
      <c r="M1054" s="21"/>
    </row>
    <row r="1055" spans="1:13" ht="12.75" hidden="1" customHeight="1">
      <c r="A1055" s="42"/>
      <c r="B1055" s="26" t="s">
        <v>236</v>
      </c>
      <c r="C1055" s="27">
        <v>20</v>
      </c>
      <c r="D1055" s="21"/>
      <c r="E1055" s="21"/>
      <c r="F1055" s="21"/>
      <c r="G1055" s="21"/>
      <c r="H1055" s="21"/>
      <c r="I1055" s="20">
        <f t="shared" si="481"/>
        <v>0</v>
      </c>
      <c r="J1055" s="20">
        <f t="shared" si="482"/>
        <v>0</v>
      </c>
      <c r="K1055" s="21"/>
      <c r="L1055" s="21"/>
      <c r="M1055" s="21"/>
    </row>
    <row r="1056" spans="1:13" ht="24" hidden="1" customHeight="1">
      <c r="A1056" s="42"/>
      <c r="B1056" s="16" t="s">
        <v>245</v>
      </c>
      <c r="C1056" s="27" t="s">
        <v>348</v>
      </c>
      <c r="D1056" s="21"/>
      <c r="E1056" s="21"/>
      <c r="F1056" s="21"/>
      <c r="G1056" s="21"/>
      <c r="H1056" s="21"/>
      <c r="I1056" s="20">
        <f t="shared" si="481"/>
        <v>0</v>
      </c>
      <c r="J1056" s="20">
        <f t="shared" si="482"/>
        <v>0</v>
      </c>
      <c r="K1056" s="21"/>
      <c r="L1056" s="21"/>
      <c r="M1056" s="21"/>
    </row>
    <row r="1057" spans="1:13" ht="16.5" customHeight="1">
      <c r="A1057" s="42"/>
      <c r="B1057" s="24" t="s">
        <v>246</v>
      </c>
      <c r="C1057" s="27"/>
      <c r="D1057" s="39">
        <f t="shared" ref="D1057:M1057" si="492">D1058+D1062+D1066</f>
        <v>2613</v>
      </c>
      <c r="E1057" s="39">
        <f t="shared" si="492"/>
        <v>1547</v>
      </c>
      <c r="F1057" s="39">
        <f t="shared" si="492"/>
        <v>654</v>
      </c>
      <c r="G1057" s="39">
        <f t="shared" si="492"/>
        <v>387</v>
      </c>
      <c r="H1057" s="39">
        <f t="shared" si="492"/>
        <v>25</v>
      </c>
      <c r="I1057" s="20">
        <f t="shared" si="481"/>
        <v>2613</v>
      </c>
      <c r="J1057" s="20">
        <f t="shared" si="482"/>
        <v>0</v>
      </c>
      <c r="K1057" s="39">
        <f t="shared" si="492"/>
        <v>0</v>
      </c>
      <c r="L1057" s="39">
        <f t="shared" si="492"/>
        <v>0</v>
      </c>
      <c r="M1057" s="39">
        <f t="shared" si="492"/>
        <v>0</v>
      </c>
    </row>
    <row r="1058" spans="1:13" ht="56.25" customHeight="1">
      <c r="A1058" s="42"/>
      <c r="B1058" s="192" t="s">
        <v>586</v>
      </c>
      <c r="C1058" s="193">
        <v>60</v>
      </c>
      <c r="D1058" s="39">
        <f t="shared" ref="D1058:M1058" si="493">D1059+D1060+D1061</f>
        <v>1300</v>
      </c>
      <c r="E1058" s="39">
        <f t="shared" si="493"/>
        <v>1009</v>
      </c>
      <c r="F1058" s="39">
        <f t="shared" si="493"/>
        <v>266</v>
      </c>
      <c r="G1058" s="39">
        <f t="shared" si="493"/>
        <v>25</v>
      </c>
      <c r="H1058" s="39">
        <f t="shared" si="493"/>
        <v>0</v>
      </c>
      <c r="I1058" s="20">
        <f t="shared" si="481"/>
        <v>1300</v>
      </c>
      <c r="J1058" s="20">
        <f t="shared" si="482"/>
        <v>0</v>
      </c>
      <c r="K1058" s="39">
        <f t="shared" si="493"/>
        <v>0</v>
      </c>
      <c r="L1058" s="39">
        <f t="shared" si="493"/>
        <v>0</v>
      </c>
      <c r="M1058" s="39">
        <f t="shared" si="493"/>
        <v>0</v>
      </c>
    </row>
    <row r="1059" spans="1:13" ht="14.25" customHeight="1">
      <c r="A1059" s="42"/>
      <c r="B1059" s="26" t="s">
        <v>161</v>
      </c>
      <c r="C1059" s="27" t="s">
        <v>293</v>
      </c>
      <c r="D1059" s="39">
        <v>1093</v>
      </c>
      <c r="E1059" s="38">
        <v>848</v>
      </c>
      <c r="F1059" s="38">
        <v>224</v>
      </c>
      <c r="G1059" s="38">
        <v>21</v>
      </c>
      <c r="H1059" s="38"/>
      <c r="I1059" s="20">
        <f t="shared" si="481"/>
        <v>1093</v>
      </c>
      <c r="J1059" s="20">
        <f t="shared" si="482"/>
        <v>0</v>
      </c>
      <c r="K1059" s="39"/>
      <c r="L1059" s="39"/>
      <c r="M1059" s="39"/>
    </row>
    <row r="1060" spans="1:13" ht="14.25" customHeight="1">
      <c r="A1060" s="42"/>
      <c r="B1060" s="26" t="s">
        <v>163</v>
      </c>
      <c r="C1060" s="27" t="s">
        <v>294</v>
      </c>
      <c r="D1060" s="39"/>
      <c r="E1060" s="38"/>
      <c r="F1060" s="38"/>
      <c r="G1060" s="38"/>
      <c r="H1060" s="38"/>
      <c r="I1060" s="20">
        <f t="shared" si="481"/>
        <v>0</v>
      </c>
      <c r="J1060" s="20">
        <f t="shared" si="482"/>
        <v>0</v>
      </c>
      <c r="K1060" s="39"/>
      <c r="L1060" s="39"/>
      <c r="M1060" s="39"/>
    </row>
    <row r="1061" spans="1:13" ht="14.25" customHeight="1">
      <c r="A1061" s="42"/>
      <c r="B1061" s="26" t="s">
        <v>165</v>
      </c>
      <c r="C1061" s="27" t="s">
        <v>295</v>
      </c>
      <c r="D1061" s="39">
        <v>207</v>
      </c>
      <c r="E1061" s="38">
        <v>161</v>
      </c>
      <c r="F1061" s="38">
        <v>42</v>
      </c>
      <c r="G1061" s="38">
        <v>4</v>
      </c>
      <c r="H1061" s="38"/>
      <c r="I1061" s="20">
        <f t="shared" si="481"/>
        <v>207</v>
      </c>
      <c r="J1061" s="20">
        <f t="shared" si="482"/>
        <v>0</v>
      </c>
      <c r="K1061" s="39"/>
      <c r="L1061" s="39"/>
      <c r="M1061" s="39"/>
    </row>
    <row r="1062" spans="1:13" ht="54" customHeight="1">
      <c r="A1062" s="42"/>
      <c r="B1062" s="192" t="s">
        <v>587</v>
      </c>
      <c r="C1062" s="193">
        <v>60</v>
      </c>
      <c r="D1062" s="39">
        <f t="shared" ref="D1062:M1062" si="494">D1063+D1064+D1065</f>
        <v>1313</v>
      </c>
      <c r="E1062" s="39">
        <f t="shared" si="494"/>
        <v>538</v>
      </c>
      <c r="F1062" s="39">
        <f t="shared" si="494"/>
        <v>388</v>
      </c>
      <c r="G1062" s="39">
        <f t="shared" si="494"/>
        <v>362</v>
      </c>
      <c r="H1062" s="39">
        <f t="shared" si="494"/>
        <v>25</v>
      </c>
      <c r="I1062" s="20">
        <f t="shared" si="481"/>
        <v>1313</v>
      </c>
      <c r="J1062" s="20">
        <f t="shared" si="482"/>
        <v>0</v>
      </c>
      <c r="K1062" s="39">
        <f t="shared" si="494"/>
        <v>0</v>
      </c>
      <c r="L1062" s="39">
        <f t="shared" si="494"/>
        <v>0</v>
      </c>
      <c r="M1062" s="39">
        <f t="shared" si="494"/>
        <v>0</v>
      </c>
    </row>
    <row r="1063" spans="1:13" ht="14.25" customHeight="1">
      <c r="A1063" s="42"/>
      <c r="B1063" s="26" t="s">
        <v>161</v>
      </c>
      <c r="C1063" s="27" t="s">
        <v>293</v>
      </c>
      <c r="D1063" s="39">
        <v>1103</v>
      </c>
      <c r="E1063" s="38">
        <v>452</v>
      </c>
      <c r="F1063" s="38">
        <v>326</v>
      </c>
      <c r="G1063" s="38">
        <v>304</v>
      </c>
      <c r="H1063" s="38">
        <v>21</v>
      </c>
      <c r="I1063" s="20">
        <f t="shared" si="481"/>
        <v>1103</v>
      </c>
      <c r="J1063" s="20">
        <f t="shared" si="482"/>
        <v>0</v>
      </c>
      <c r="K1063" s="39"/>
      <c r="L1063" s="39"/>
      <c r="M1063" s="39"/>
    </row>
    <row r="1064" spans="1:13" ht="14.25" customHeight="1">
      <c r="A1064" s="42"/>
      <c r="B1064" s="26" t="s">
        <v>163</v>
      </c>
      <c r="C1064" s="27" t="s">
        <v>294</v>
      </c>
      <c r="D1064" s="39"/>
      <c r="E1064" s="38"/>
      <c r="F1064" s="38"/>
      <c r="G1064" s="38"/>
      <c r="H1064" s="38"/>
      <c r="I1064" s="20">
        <f t="shared" si="481"/>
        <v>0</v>
      </c>
      <c r="J1064" s="20">
        <f t="shared" si="482"/>
        <v>0</v>
      </c>
      <c r="K1064" s="39"/>
      <c r="L1064" s="39"/>
      <c r="M1064" s="39"/>
    </row>
    <row r="1065" spans="1:13" ht="14.25" customHeight="1">
      <c r="A1065" s="42"/>
      <c r="B1065" s="26" t="s">
        <v>165</v>
      </c>
      <c r="C1065" s="27" t="s">
        <v>295</v>
      </c>
      <c r="D1065" s="39">
        <v>210</v>
      </c>
      <c r="E1065" s="38">
        <v>86</v>
      </c>
      <c r="F1065" s="38">
        <v>62</v>
      </c>
      <c r="G1065" s="38">
        <v>58</v>
      </c>
      <c r="H1065" s="38">
        <v>4</v>
      </c>
      <c r="I1065" s="20">
        <f t="shared" si="481"/>
        <v>210</v>
      </c>
      <c r="J1065" s="20">
        <f t="shared" si="482"/>
        <v>0</v>
      </c>
      <c r="K1065" s="39"/>
      <c r="L1065" s="39"/>
      <c r="M1065" s="39"/>
    </row>
    <row r="1066" spans="1:13" ht="12.75" customHeight="1">
      <c r="A1066" s="42"/>
      <c r="B1066" s="26" t="s">
        <v>296</v>
      </c>
      <c r="C1066" s="27">
        <v>70</v>
      </c>
      <c r="D1066" s="21"/>
      <c r="E1066" s="21"/>
      <c r="F1066" s="21"/>
      <c r="G1066" s="21"/>
      <c r="H1066" s="21"/>
      <c r="I1066" s="20">
        <f t="shared" si="481"/>
        <v>0</v>
      </c>
      <c r="J1066" s="20">
        <f t="shared" si="482"/>
        <v>0</v>
      </c>
      <c r="K1066" s="21"/>
      <c r="L1066" s="21"/>
      <c r="M1066" s="21"/>
    </row>
    <row r="1067" spans="1:13" ht="35.25" hidden="1" customHeight="1">
      <c r="A1067" s="42"/>
      <c r="B1067" s="190" t="s">
        <v>588</v>
      </c>
      <c r="C1067" s="99" t="s">
        <v>585</v>
      </c>
      <c r="D1067" s="21">
        <f t="shared" ref="D1067:M1067" si="495">D1068+D1073</f>
        <v>0</v>
      </c>
      <c r="E1067" s="21">
        <f t="shared" si="495"/>
        <v>0</v>
      </c>
      <c r="F1067" s="21">
        <f t="shared" si="495"/>
        <v>0</v>
      </c>
      <c r="G1067" s="21">
        <f t="shared" si="495"/>
        <v>0</v>
      </c>
      <c r="H1067" s="21">
        <f t="shared" si="495"/>
        <v>0</v>
      </c>
      <c r="I1067" s="20">
        <f t="shared" si="481"/>
        <v>0</v>
      </c>
      <c r="J1067" s="20">
        <f t="shared" si="482"/>
        <v>0</v>
      </c>
      <c r="K1067" s="21">
        <f t="shared" si="495"/>
        <v>0</v>
      </c>
      <c r="L1067" s="21">
        <f t="shared" si="495"/>
        <v>0</v>
      </c>
      <c r="M1067" s="21">
        <f t="shared" si="495"/>
        <v>0</v>
      </c>
    </row>
    <row r="1068" spans="1:13" ht="14.25" hidden="1" customHeight="1">
      <c r="A1068" s="42"/>
      <c r="B1068" s="24" t="s">
        <v>233</v>
      </c>
      <c r="C1068" s="27"/>
      <c r="D1068" s="21">
        <f t="shared" ref="D1068:M1068" si="496">D1069+D1072</f>
        <v>0</v>
      </c>
      <c r="E1068" s="21">
        <f t="shared" si="496"/>
        <v>0</v>
      </c>
      <c r="F1068" s="21">
        <f t="shared" si="496"/>
        <v>0</v>
      </c>
      <c r="G1068" s="21">
        <f t="shared" si="496"/>
        <v>0</v>
      </c>
      <c r="H1068" s="21">
        <f t="shared" si="496"/>
        <v>0</v>
      </c>
      <c r="I1068" s="20">
        <f t="shared" si="481"/>
        <v>0</v>
      </c>
      <c r="J1068" s="20">
        <f t="shared" si="482"/>
        <v>0</v>
      </c>
      <c r="K1068" s="21">
        <f t="shared" si="496"/>
        <v>0</v>
      </c>
      <c r="L1068" s="21">
        <f t="shared" si="496"/>
        <v>0</v>
      </c>
      <c r="M1068" s="21">
        <f t="shared" si="496"/>
        <v>0</v>
      </c>
    </row>
    <row r="1069" spans="1:13" ht="14.25" hidden="1" customHeight="1">
      <c r="A1069" s="42"/>
      <c r="B1069" s="26" t="s">
        <v>234</v>
      </c>
      <c r="C1069" s="27">
        <v>1</v>
      </c>
      <c r="D1069" s="21">
        <f t="shared" ref="D1069:M1069" si="497">D1070+D1071</f>
        <v>0</v>
      </c>
      <c r="E1069" s="21">
        <f t="shared" si="497"/>
        <v>0</v>
      </c>
      <c r="F1069" s="21">
        <f t="shared" si="497"/>
        <v>0</v>
      </c>
      <c r="G1069" s="21">
        <f t="shared" si="497"/>
        <v>0</v>
      </c>
      <c r="H1069" s="21">
        <f t="shared" si="497"/>
        <v>0</v>
      </c>
      <c r="I1069" s="20">
        <f t="shared" si="481"/>
        <v>0</v>
      </c>
      <c r="J1069" s="20">
        <f t="shared" si="482"/>
        <v>0</v>
      </c>
      <c r="K1069" s="21">
        <f t="shared" si="497"/>
        <v>0</v>
      </c>
      <c r="L1069" s="21">
        <f t="shared" si="497"/>
        <v>0</v>
      </c>
      <c r="M1069" s="21">
        <f t="shared" si="497"/>
        <v>0</v>
      </c>
    </row>
    <row r="1070" spans="1:13" ht="14.25" hidden="1" customHeight="1">
      <c r="A1070" s="42"/>
      <c r="B1070" s="26" t="s">
        <v>235</v>
      </c>
      <c r="C1070" s="27">
        <v>10</v>
      </c>
      <c r="D1070" s="21"/>
      <c r="E1070" s="21"/>
      <c r="F1070" s="21"/>
      <c r="G1070" s="21"/>
      <c r="H1070" s="21"/>
      <c r="I1070" s="20">
        <f t="shared" si="481"/>
        <v>0</v>
      </c>
      <c r="J1070" s="20">
        <f t="shared" si="482"/>
        <v>0</v>
      </c>
      <c r="K1070" s="21"/>
      <c r="L1070" s="21"/>
      <c r="M1070" s="21"/>
    </row>
    <row r="1071" spans="1:13" ht="14.25" hidden="1" customHeight="1">
      <c r="A1071" s="42"/>
      <c r="B1071" s="26" t="s">
        <v>236</v>
      </c>
      <c r="C1071" s="27">
        <v>20</v>
      </c>
      <c r="D1071" s="21"/>
      <c r="E1071" s="21"/>
      <c r="F1071" s="21"/>
      <c r="G1071" s="21"/>
      <c r="H1071" s="21"/>
      <c r="I1071" s="20">
        <f t="shared" si="481"/>
        <v>0</v>
      </c>
      <c r="J1071" s="20">
        <f t="shared" si="482"/>
        <v>0</v>
      </c>
      <c r="K1071" s="21"/>
      <c r="L1071" s="21"/>
      <c r="M1071" s="21"/>
    </row>
    <row r="1072" spans="1:13" ht="14.25" hidden="1" customHeight="1">
      <c r="A1072" s="42"/>
      <c r="B1072" s="16" t="s">
        <v>245</v>
      </c>
      <c r="C1072" s="27" t="s">
        <v>348</v>
      </c>
      <c r="D1072" s="21"/>
      <c r="E1072" s="21"/>
      <c r="F1072" s="21"/>
      <c r="G1072" s="21"/>
      <c r="H1072" s="21"/>
      <c r="I1072" s="20">
        <f t="shared" si="481"/>
        <v>0</v>
      </c>
      <c r="J1072" s="20">
        <f t="shared" si="482"/>
        <v>0</v>
      </c>
      <c r="K1072" s="21"/>
      <c r="L1072" s="21"/>
      <c r="M1072" s="21"/>
    </row>
    <row r="1073" spans="1:13" ht="14.25" hidden="1" customHeight="1">
      <c r="A1073" s="42"/>
      <c r="B1073" s="24" t="s">
        <v>246</v>
      </c>
      <c r="C1073" s="27"/>
      <c r="D1073" s="21">
        <f t="shared" ref="D1073:M1073" si="498">D1074</f>
        <v>0</v>
      </c>
      <c r="E1073" s="21">
        <f t="shared" si="498"/>
        <v>0</v>
      </c>
      <c r="F1073" s="21">
        <f t="shared" si="498"/>
        <v>0</v>
      </c>
      <c r="G1073" s="21">
        <f t="shared" si="498"/>
        <v>0</v>
      </c>
      <c r="H1073" s="21">
        <f t="shared" si="498"/>
        <v>0</v>
      </c>
      <c r="I1073" s="20">
        <f t="shared" si="481"/>
        <v>0</v>
      </c>
      <c r="J1073" s="20">
        <f t="shared" si="482"/>
        <v>0</v>
      </c>
      <c r="K1073" s="21">
        <f t="shared" si="498"/>
        <v>0</v>
      </c>
      <c r="L1073" s="21">
        <f t="shared" si="498"/>
        <v>0</v>
      </c>
      <c r="M1073" s="21">
        <f t="shared" si="498"/>
        <v>0</v>
      </c>
    </row>
    <row r="1074" spans="1:13" ht="14.25" hidden="1" customHeight="1">
      <c r="A1074" s="42"/>
      <c r="B1074" s="26" t="s">
        <v>296</v>
      </c>
      <c r="C1074" s="27">
        <v>70</v>
      </c>
      <c r="D1074" s="21"/>
      <c r="E1074" s="21"/>
      <c r="F1074" s="21"/>
      <c r="G1074" s="21"/>
      <c r="H1074" s="21"/>
      <c r="I1074" s="20">
        <f t="shared" si="481"/>
        <v>0</v>
      </c>
      <c r="J1074" s="20">
        <f t="shared" si="482"/>
        <v>0</v>
      </c>
      <c r="K1074" s="21"/>
      <c r="L1074" s="21"/>
      <c r="M1074" s="21"/>
    </row>
    <row r="1075" spans="1:13" ht="21.75" customHeight="1">
      <c r="A1075" s="42" t="s">
        <v>589</v>
      </c>
      <c r="B1075" s="120" t="s">
        <v>901</v>
      </c>
      <c r="C1075" s="99" t="s">
        <v>591</v>
      </c>
      <c r="D1075" s="122">
        <f t="shared" ref="D1075:M1075" si="499">D1076+D1081</f>
        <v>2406</v>
      </c>
      <c r="E1075" s="122">
        <f t="shared" si="499"/>
        <v>706</v>
      </c>
      <c r="F1075" s="122">
        <f t="shared" si="499"/>
        <v>600</v>
      </c>
      <c r="G1075" s="122">
        <f t="shared" si="499"/>
        <v>550</v>
      </c>
      <c r="H1075" s="122">
        <f t="shared" si="499"/>
        <v>550</v>
      </c>
      <c r="I1075" s="20">
        <f t="shared" si="481"/>
        <v>2406</v>
      </c>
      <c r="J1075" s="20">
        <f t="shared" si="482"/>
        <v>0</v>
      </c>
      <c r="K1075" s="122">
        <f t="shared" si="499"/>
        <v>2400</v>
      </c>
      <c r="L1075" s="122">
        <f t="shared" si="499"/>
        <v>2400</v>
      </c>
      <c r="M1075" s="122">
        <f t="shared" si="499"/>
        <v>2400</v>
      </c>
    </row>
    <row r="1076" spans="1:13" ht="12.75" customHeight="1">
      <c r="A1076" s="42"/>
      <c r="B1076" s="24" t="s">
        <v>233</v>
      </c>
      <c r="C1076" s="27"/>
      <c r="D1076" s="78">
        <f t="shared" ref="D1076:M1076" si="500">D1077+D1080</f>
        <v>2400</v>
      </c>
      <c r="E1076" s="78">
        <f t="shared" si="500"/>
        <v>700</v>
      </c>
      <c r="F1076" s="78">
        <f t="shared" si="500"/>
        <v>600</v>
      </c>
      <c r="G1076" s="78">
        <f t="shared" si="500"/>
        <v>550</v>
      </c>
      <c r="H1076" s="78">
        <f t="shared" si="500"/>
        <v>550</v>
      </c>
      <c r="I1076" s="20">
        <f t="shared" si="481"/>
        <v>2400</v>
      </c>
      <c r="J1076" s="20">
        <f t="shared" si="482"/>
        <v>0</v>
      </c>
      <c r="K1076" s="78">
        <f t="shared" si="500"/>
        <v>2400</v>
      </c>
      <c r="L1076" s="78">
        <f t="shared" si="500"/>
        <v>2400</v>
      </c>
      <c r="M1076" s="78">
        <f t="shared" si="500"/>
        <v>2400</v>
      </c>
    </row>
    <row r="1077" spans="1:13" ht="12.75" customHeight="1">
      <c r="A1077" s="42"/>
      <c r="B1077" s="26" t="s">
        <v>234</v>
      </c>
      <c r="C1077" s="27">
        <v>1</v>
      </c>
      <c r="D1077" s="35">
        <f t="shared" ref="D1077:M1077" si="501">D1078+D1079</f>
        <v>2400</v>
      </c>
      <c r="E1077" s="35">
        <f t="shared" si="501"/>
        <v>700</v>
      </c>
      <c r="F1077" s="35">
        <f t="shared" si="501"/>
        <v>600</v>
      </c>
      <c r="G1077" s="35">
        <f t="shared" si="501"/>
        <v>550</v>
      </c>
      <c r="H1077" s="35">
        <f t="shared" si="501"/>
        <v>550</v>
      </c>
      <c r="I1077" s="20">
        <f t="shared" si="481"/>
        <v>2400</v>
      </c>
      <c r="J1077" s="20">
        <f t="shared" si="482"/>
        <v>0</v>
      </c>
      <c r="K1077" s="35">
        <f t="shared" si="501"/>
        <v>2400</v>
      </c>
      <c r="L1077" s="35">
        <f t="shared" si="501"/>
        <v>2400</v>
      </c>
      <c r="M1077" s="35">
        <f t="shared" si="501"/>
        <v>2400</v>
      </c>
    </row>
    <row r="1078" spans="1:13" ht="12.75" customHeight="1">
      <c r="A1078" s="42"/>
      <c r="B1078" s="26" t="s">
        <v>235</v>
      </c>
      <c r="C1078" s="27">
        <v>10</v>
      </c>
      <c r="D1078" s="21">
        <v>1700</v>
      </c>
      <c r="E1078" s="21">
        <v>500</v>
      </c>
      <c r="F1078" s="21">
        <v>400</v>
      </c>
      <c r="G1078" s="21">
        <v>400</v>
      </c>
      <c r="H1078" s="21">
        <v>400</v>
      </c>
      <c r="I1078" s="20">
        <f t="shared" si="481"/>
        <v>1700</v>
      </c>
      <c r="J1078" s="20">
        <f t="shared" si="482"/>
        <v>0</v>
      </c>
      <c r="K1078" s="21">
        <v>1700</v>
      </c>
      <c r="L1078" s="21">
        <v>1700</v>
      </c>
      <c r="M1078" s="21">
        <v>1700</v>
      </c>
    </row>
    <row r="1079" spans="1:13" ht="15.75" customHeight="1">
      <c r="A1079" s="42"/>
      <c r="B1079" s="26" t="s">
        <v>236</v>
      </c>
      <c r="C1079" s="27">
        <v>20</v>
      </c>
      <c r="D1079" s="21">
        <v>700</v>
      </c>
      <c r="E1079" s="21">
        <v>200</v>
      </c>
      <c r="F1079" s="21">
        <v>200</v>
      </c>
      <c r="G1079" s="21">
        <v>150</v>
      </c>
      <c r="H1079" s="21">
        <v>150</v>
      </c>
      <c r="I1079" s="20">
        <f t="shared" si="481"/>
        <v>700</v>
      </c>
      <c r="J1079" s="20">
        <f t="shared" si="482"/>
        <v>0</v>
      </c>
      <c r="K1079" s="21">
        <v>700</v>
      </c>
      <c r="L1079" s="21">
        <v>700</v>
      </c>
      <c r="M1079" s="21">
        <v>700</v>
      </c>
    </row>
    <row r="1080" spans="1:13" ht="31.5" hidden="1" customHeight="1">
      <c r="A1080" s="42"/>
      <c r="B1080" s="16" t="s">
        <v>245</v>
      </c>
      <c r="C1080" s="27" t="s">
        <v>348</v>
      </c>
      <c r="D1080" s="21"/>
      <c r="E1080" s="21"/>
      <c r="F1080" s="21"/>
      <c r="G1080" s="21"/>
      <c r="H1080" s="21"/>
      <c r="I1080" s="20">
        <f t="shared" si="481"/>
        <v>0</v>
      </c>
      <c r="J1080" s="20">
        <f t="shared" si="482"/>
        <v>0</v>
      </c>
      <c r="K1080" s="21"/>
      <c r="L1080" s="21"/>
      <c r="M1080" s="21"/>
    </row>
    <row r="1081" spans="1:13" ht="18.75" customHeight="1">
      <c r="A1081" s="42"/>
      <c r="B1081" s="24" t="s">
        <v>246</v>
      </c>
      <c r="C1081" s="27"/>
      <c r="D1081" s="118">
        <f t="shared" ref="D1081:M1081" si="502">D1082</f>
        <v>6</v>
      </c>
      <c r="E1081" s="118">
        <f t="shared" si="502"/>
        <v>6</v>
      </c>
      <c r="F1081" s="118">
        <f t="shared" si="502"/>
        <v>0</v>
      </c>
      <c r="G1081" s="118">
        <f t="shared" si="502"/>
        <v>0</v>
      </c>
      <c r="H1081" s="118">
        <f t="shared" si="502"/>
        <v>0</v>
      </c>
      <c r="I1081" s="20">
        <f t="shared" si="481"/>
        <v>6</v>
      </c>
      <c r="J1081" s="20">
        <f t="shared" si="482"/>
        <v>0</v>
      </c>
      <c r="K1081" s="118">
        <f t="shared" si="502"/>
        <v>0</v>
      </c>
      <c r="L1081" s="118">
        <f t="shared" si="502"/>
        <v>0</v>
      </c>
      <c r="M1081" s="118">
        <f t="shared" si="502"/>
        <v>0</v>
      </c>
    </row>
    <row r="1082" spans="1:13" ht="19.5" customHeight="1">
      <c r="A1082" s="42"/>
      <c r="B1082" s="26" t="s">
        <v>296</v>
      </c>
      <c r="C1082" s="27">
        <v>70</v>
      </c>
      <c r="D1082" s="21">
        <v>6</v>
      </c>
      <c r="E1082" s="21">
        <v>6</v>
      </c>
      <c r="F1082" s="21">
        <v>0</v>
      </c>
      <c r="G1082" s="21">
        <v>0</v>
      </c>
      <c r="H1082" s="21">
        <v>0</v>
      </c>
      <c r="I1082" s="20">
        <f t="shared" si="481"/>
        <v>6</v>
      </c>
      <c r="J1082" s="20">
        <f t="shared" si="482"/>
        <v>0</v>
      </c>
      <c r="K1082" s="21">
        <v>0</v>
      </c>
      <c r="L1082" s="21">
        <v>0</v>
      </c>
      <c r="M1082" s="21">
        <v>0</v>
      </c>
    </row>
    <row r="1083" spans="1:13" ht="21" customHeight="1">
      <c r="A1083" s="42" t="s">
        <v>592</v>
      </c>
      <c r="B1083" s="120" t="s">
        <v>593</v>
      </c>
      <c r="C1083" s="99" t="s">
        <v>594</v>
      </c>
      <c r="D1083" s="122">
        <f t="shared" ref="D1083:M1086" si="503">D1090+D1099+D1108+D1118+D1127</f>
        <v>17945</v>
      </c>
      <c r="E1083" s="122">
        <f t="shared" si="503"/>
        <v>5830</v>
      </c>
      <c r="F1083" s="122">
        <f t="shared" si="503"/>
        <v>4060</v>
      </c>
      <c r="G1083" s="122">
        <f t="shared" si="503"/>
        <v>4055</v>
      </c>
      <c r="H1083" s="122">
        <f t="shared" si="503"/>
        <v>4000</v>
      </c>
      <c r="I1083" s="20">
        <f t="shared" si="481"/>
        <v>17945</v>
      </c>
      <c r="J1083" s="20">
        <f t="shared" si="482"/>
        <v>0</v>
      </c>
      <c r="K1083" s="122">
        <f t="shared" si="503"/>
        <v>16200</v>
      </c>
      <c r="L1083" s="122">
        <f t="shared" si="503"/>
        <v>16200</v>
      </c>
      <c r="M1083" s="122">
        <f t="shared" si="503"/>
        <v>16200</v>
      </c>
    </row>
    <row r="1084" spans="1:13" ht="14.25">
      <c r="A1084" s="42"/>
      <c r="B1084" s="24" t="s">
        <v>233</v>
      </c>
      <c r="C1084" s="27"/>
      <c r="D1084" s="78">
        <f t="shared" si="503"/>
        <v>16250</v>
      </c>
      <c r="E1084" s="78">
        <f t="shared" si="503"/>
        <v>4135</v>
      </c>
      <c r="F1084" s="78">
        <f t="shared" si="503"/>
        <v>4060</v>
      </c>
      <c r="G1084" s="78">
        <f t="shared" si="503"/>
        <v>4055</v>
      </c>
      <c r="H1084" s="78">
        <f t="shared" si="503"/>
        <v>4000</v>
      </c>
      <c r="I1084" s="20">
        <f t="shared" si="481"/>
        <v>16250</v>
      </c>
      <c r="J1084" s="20">
        <f t="shared" si="482"/>
        <v>0</v>
      </c>
      <c r="K1084" s="78">
        <f t="shared" si="503"/>
        <v>16200</v>
      </c>
      <c r="L1084" s="78">
        <f t="shared" si="503"/>
        <v>16200</v>
      </c>
      <c r="M1084" s="78">
        <f t="shared" si="503"/>
        <v>16200</v>
      </c>
    </row>
    <row r="1085" spans="1:13" ht="14.25">
      <c r="A1085" s="42"/>
      <c r="B1085" s="24" t="s">
        <v>234</v>
      </c>
      <c r="C1085" s="25">
        <v>1</v>
      </c>
      <c r="D1085" s="78">
        <f t="shared" si="503"/>
        <v>16250</v>
      </c>
      <c r="E1085" s="78">
        <f t="shared" si="503"/>
        <v>4135</v>
      </c>
      <c r="F1085" s="78">
        <f t="shared" si="503"/>
        <v>4060</v>
      </c>
      <c r="G1085" s="78">
        <f t="shared" si="503"/>
        <v>4055</v>
      </c>
      <c r="H1085" s="78">
        <f t="shared" si="503"/>
        <v>4000</v>
      </c>
      <c r="I1085" s="20">
        <f t="shared" si="481"/>
        <v>16250</v>
      </c>
      <c r="J1085" s="20">
        <f t="shared" si="482"/>
        <v>0</v>
      </c>
      <c r="K1085" s="78">
        <f t="shared" si="503"/>
        <v>16200</v>
      </c>
      <c r="L1085" s="78">
        <f t="shared" si="503"/>
        <v>16200</v>
      </c>
      <c r="M1085" s="78">
        <f t="shared" si="503"/>
        <v>16200</v>
      </c>
    </row>
    <row r="1086" spans="1:13" ht="14.25">
      <c r="A1086" s="42"/>
      <c r="B1086" s="24" t="s">
        <v>393</v>
      </c>
      <c r="C1086" s="25" t="s">
        <v>450</v>
      </c>
      <c r="D1086" s="78">
        <f t="shared" si="503"/>
        <v>16250</v>
      </c>
      <c r="E1086" s="78">
        <f t="shared" si="503"/>
        <v>4135</v>
      </c>
      <c r="F1086" s="78">
        <f t="shared" si="503"/>
        <v>4060</v>
      </c>
      <c r="G1086" s="78">
        <f t="shared" si="503"/>
        <v>4055</v>
      </c>
      <c r="H1086" s="78">
        <f t="shared" si="503"/>
        <v>4000</v>
      </c>
      <c r="I1086" s="20">
        <f t="shared" si="481"/>
        <v>16250</v>
      </c>
      <c r="J1086" s="20">
        <f t="shared" si="482"/>
        <v>0</v>
      </c>
      <c r="K1086" s="78">
        <f t="shared" si="503"/>
        <v>16200</v>
      </c>
      <c r="L1086" s="78">
        <f t="shared" si="503"/>
        <v>16200</v>
      </c>
      <c r="M1086" s="78">
        <f t="shared" si="503"/>
        <v>16200</v>
      </c>
    </row>
    <row r="1087" spans="1:13" ht="14.25">
      <c r="A1087" s="42"/>
      <c r="B1087" s="24" t="s">
        <v>595</v>
      </c>
      <c r="C1087" s="25">
        <v>85.01</v>
      </c>
      <c r="D1087" s="78">
        <f t="shared" ref="D1087:M1087" si="504">D1105+D1096+D1115</f>
        <v>0</v>
      </c>
      <c r="E1087" s="78">
        <f t="shared" si="504"/>
        <v>0</v>
      </c>
      <c r="F1087" s="78">
        <f t="shared" si="504"/>
        <v>0</v>
      </c>
      <c r="G1087" s="78">
        <f t="shared" si="504"/>
        <v>0</v>
      </c>
      <c r="H1087" s="78">
        <f t="shared" si="504"/>
        <v>0</v>
      </c>
      <c r="I1087" s="20">
        <f t="shared" si="481"/>
        <v>0</v>
      </c>
      <c r="J1087" s="20">
        <f t="shared" si="482"/>
        <v>0</v>
      </c>
      <c r="K1087" s="78">
        <f t="shared" si="504"/>
        <v>0</v>
      </c>
      <c r="L1087" s="78">
        <f t="shared" si="504"/>
        <v>0</v>
      </c>
      <c r="M1087" s="78">
        <f t="shared" si="504"/>
        <v>0</v>
      </c>
    </row>
    <row r="1088" spans="1:13" ht="14.25">
      <c r="A1088" s="42"/>
      <c r="B1088" s="24" t="s">
        <v>246</v>
      </c>
      <c r="C1088" s="27"/>
      <c r="D1088" s="78">
        <f t="shared" ref="D1088:M1088" si="505">D1097+D1106+D1116+D1125+D1133</f>
        <v>1695</v>
      </c>
      <c r="E1088" s="78">
        <f t="shared" si="505"/>
        <v>1695</v>
      </c>
      <c r="F1088" s="78">
        <f t="shared" si="505"/>
        <v>0</v>
      </c>
      <c r="G1088" s="78">
        <f t="shared" si="505"/>
        <v>0</v>
      </c>
      <c r="H1088" s="78">
        <f t="shared" si="505"/>
        <v>0</v>
      </c>
      <c r="I1088" s="20">
        <f t="shared" si="481"/>
        <v>1695</v>
      </c>
      <c r="J1088" s="20">
        <f t="shared" si="482"/>
        <v>0</v>
      </c>
      <c r="K1088" s="78">
        <f t="shared" si="505"/>
        <v>0</v>
      </c>
      <c r="L1088" s="78">
        <f t="shared" si="505"/>
        <v>0</v>
      </c>
      <c r="M1088" s="78">
        <f t="shared" si="505"/>
        <v>0</v>
      </c>
    </row>
    <row r="1089" spans="1:13" ht="14.25">
      <c r="A1089" s="42"/>
      <c r="B1089" s="14" t="s">
        <v>252</v>
      </c>
      <c r="C1089" s="25">
        <v>51</v>
      </c>
      <c r="D1089" s="35">
        <f t="shared" ref="D1089:M1089" si="506">D1098+D1107+D1117+D1125+D1133</f>
        <v>1695</v>
      </c>
      <c r="E1089" s="35">
        <f t="shared" si="506"/>
        <v>1695</v>
      </c>
      <c r="F1089" s="35">
        <f t="shared" si="506"/>
        <v>0</v>
      </c>
      <c r="G1089" s="35">
        <f t="shared" si="506"/>
        <v>0</v>
      </c>
      <c r="H1089" s="35">
        <f t="shared" si="506"/>
        <v>0</v>
      </c>
      <c r="I1089" s="20">
        <f t="shared" si="481"/>
        <v>1695</v>
      </c>
      <c r="J1089" s="20">
        <f t="shared" si="482"/>
        <v>0</v>
      </c>
      <c r="K1089" s="35">
        <f t="shared" si="506"/>
        <v>0</v>
      </c>
      <c r="L1089" s="35">
        <f t="shared" si="506"/>
        <v>0</v>
      </c>
      <c r="M1089" s="35">
        <f t="shared" si="506"/>
        <v>0</v>
      </c>
    </row>
    <row r="1090" spans="1:13" ht="26.25" customHeight="1">
      <c r="A1090" s="42" t="s">
        <v>596</v>
      </c>
      <c r="B1090" s="120" t="s">
        <v>452</v>
      </c>
      <c r="C1090" s="99" t="s">
        <v>597</v>
      </c>
      <c r="D1090" s="122">
        <f t="shared" ref="D1090:M1090" si="507">D1091+D1097</f>
        <v>2250</v>
      </c>
      <c r="E1090" s="122">
        <f t="shared" si="507"/>
        <v>570</v>
      </c>
      <c r="F1090" s="122">
        <f t="shared" si="507"/>
        <v>560</v>
      </c>
      <c r="G1090" s="122">
        <f t="shared" si="507"/>
        <v>560</v>
      </c>
      <c r="H1090" s="122">
        <f t="shared" si="507"/>
        <v>560</v>
      </c>
      <c r="I1090" s="20">
        <f t="shared" si="481"/>
        <v>2250</v>
      </c>
      <c r="J1090" s="20">
        <f t="shared" si="482"/>
        <v>0</v>
      </c>
      <c r="K1090" s="122">
        <f t="shared" si="507"/>
        <v>2250</v>
      </c>
      <c r="L1090" s="122">
        <f t="shared" si="507"/>
        <v>2250</v>
      </c>
      <c r="M1090" s="122">
        <f t="shared" si="507"/>
        <v>2250</v>
      </c>
    </row>
    <row r="1091" spans="1:13" ht="14.25">
      <c r="A1091" s="42"/>
      <c r="B1091" s="24" t="s">
        <v>233</v>
      </c>
      <c r="C1091" s="27"/>
      <c r="D1091" s="78">
        <f t="shared" ref="D1091:M1091" si="508">D1092+D1096</f>
        <v>2250</v>
      </c>
      <c r="E1091" s="78">
        <f t="shared" si="508"/>
        <v>570</v>
      </c>
      <c r="F1091" s="78">
        <f t="shared" si="508"/>
        <v>560</v>
      </c>
      <c r="G1091" s="78">
        <f t="shared" si="508"/>
        <v>560</v>
      </c>
      <c r="H1091" s="78">
        <f t="shared" si="508"/>
        <v>560</v>
      </c>
      <c r="I1091" s="20">
        <f t="shared" si="481"/>
        <v>2250</v>
      </c>
      <c r="J1091" s="20">
        <f t="shared" si="482"/>
        <v>0</v>
      </c>
      <c r="K1091" s="78">
        <f t="shared" si="508"/>
        <v>2250</v>
      </c>
      <c r="L1091" s="78">
        <f t="shared" si="508"/>
        <v>2250</v>
      </c>
      <c r="M1091" s="78">
        <f t="shared" si="508"/>
        <v>2250</v>
      </c>
    </row>
    <row r="1092" spans="1:13" ht="14.25">
      <c r="A1092" s="42"/>
      <c r="B1092" s="26" t="s">
        <v>234</v>
      </c>
      <c r="C1092" s="27">
        <v>1</v>
      </c>
      <c r="D1092" s="35">
        <f t="shared" ref="D1092:M1092" si="509">D1093</f>
        <v>2250</v>
      </c>
      <c r="E1092" s="35">
        <f t="shared" si="509"/>
        <v>570</v>
      </c>
      <c r="F1092" s="35">
        <f t="shared" si="509"/>
        <v>560</v>
      </c>
      <c r="G1092" s="35">
        <f t="shared" si="509"/>
        <v>560</v>
      </c>
      <c r="H1092" s="35">
        <f t="shared" si="509"/>
        <v>560</v>
      </c>
      <c r="I1092" s="20">
        <f t="shared" si="481"/>
        <v>2250</v>
      </c>
      <c r="J1092" s="20">
        <f t="shared" si="482"/>
        <v>0</v>
      </c>
      <c r="K1092" s="35">
        <f t="shared" si="509"/>
        <v>2250</v>
      </c>
      <c r="L1092" s="35">
        <f t="shared" si="509"/>
        <v>2250</v>
      </c>
      <c r="M1092" s="35">
        <f t="shared" si="509"/>
        <v>2250</v>
      </c>
    </row>
    <row r="1093" spans="1:13" ht="14.25">
      <c r="A1093" s="42"/>
      <c r="B1093" s="26" t="s">
        <v>393</v>
      </c>
      <c r="C1093" s="27" t="s">
        <v>450</v>
      </c>
      <c r="D1093" s="35">
        <f t="shared" ref="D1093:M1093" si="510">D1094+D1095</f>
        <v>2250</v>
      </c>
      <c r="E1093" s="35">
        <f t="shared" si="510"/>
        <v>570</v>
      </c>
      <c r="F1093" s="35">
        <f t="shared" si="510"/>
        <v>560</v>
      </c>
      <c r="G1093" s="35">
        <f t="shared" si="510"/>
        <v>560</v>
      </c>
      <c r="H1093" s="35">
        <f t="shared" si="510"/>
        <v>560</v>
      </c>
      <c r="I1093" s="20">
        <f t="shared" si="481"/>
        <v>2250</v>
      </c>
      <c r="J1093" s="20">
        <f t="shared" si="482"/>
        <v>0</v>
      </c>
      <c r="K1093" s="35">
        <f t="shared" si="510"/>
        <v>2250</v>
      </c>
      <c r="L1093" s="35">
        <f t="shared" si="510"/>
        <v>2250</v>
      </c>
      <c r="M1093" s="35">
        <f t="shared" si="510"/>
        <v>2250</v>
      </c>
    </row>
    <row r="1094" spans="1:13" ht="12.75" customHeight="1">
      <c r="A1094" s="42"/>
      <c r="B1094" s="26" t="s">
        <v>235</v>
      </c>
      <c r="C1094" s="27">
        <v>10</v>
      </c>
      <c r="D1094" s="21">
        <v>1800</v>
      </c>
      <c r="E1094" s="21">
        <v>450</v>
      </c>
      <c r="F1094" s="21">
        <v>450</v>
      </c>
      <c r="G1094" s="21">
        <v>450</v>
      </c>
      <c r="H1094" s="21">
        <v>450</v>
      </c>
      <c r="I1094" s="20">
        <f t="shared" si="481"/>
        <v>1800</v>
      </c>
      <c r="J1094" s="20">
        <f t="shared" si="482"/>
        <v>0</v>
      </c>
      <c r="K1094" s="21">
        <v>1800</v>
      </c>
      <c r="L1094" s="21">
        <v>1800</v>
      </c>
      <c r="M1094" s="21">
        <v>1800</v>
      </c>
    </row>
    <row r="1095" spans="1:13" ht="14.25" customHeight="1">
      <c r="A1095" s="42"/>
      <c r="B1095" s="26" t="s">
        <v>236</v>
      </c>
      <c r="C1095" s="27">
        <v>20</v>
      </c>
      <c r="D1095" s="21">
        <v>450</v>
      </c>
      <c r="E1095" s="21">
        <v>120</v>
      </c>
      <c r="F1095" s="21">
        <v>110</v>
      </c>
      <c r="G1095" s="21">
        <v>110</v>
      </c>
      <c r="H1095" s="21">
        <v>110</v>
      </c>
      <c r="I1095" s="20">
        <f t="shared" si="481"/>
        <v>450</v>
      </c>
      <c r="J1095" s="20">
        <f t="shared" si="482"/>
        <v>0</v>
      </c>
      <c r="K1095" s="21">
        <v>450</v>
      </c>
      <c r="L1095" s="21">
        <v>450</v>
      </c>
      <c r="M1095" s="21">
        <v>450</v>
      </c>
    </row>
    <row r="1096" spans="1:13" ht="14.25" hidden="1" customHeight="1">
      <c r="A1096" s="42"/>
      <c r="B1096" s="24" t="s">
        <v>595</v>
      </c>
      <c r="C1096" s="25">
        <v>85.01</v>
      </c>
      <c r="D1096" s="21"/>
      <c r="E1096" s="21"/>
      <c r="F1096" s="21"/>
      <c r="G1096" s="21"/>
      <c r="H1096" s="21"/>
      <c r="I1096" s="20">
        <f t="shared" si="481"/>
        <v>0</v>
      </c>
      <c r="J1096" s="20">
        <f t="shared" si="482"/>
        <v>0</v>
      </c>
      <c r="K1096" s="21"/>
      <c r="L1096" s="21"/>
      <c r="M1096" s="21"/>
    </row>
    <row r="1097" spans="1:13" ht="17.25" customHeight="1">
      <c r="A1097" s="42"/>
      <c r="B1097" s="24" t="s">
        <v>246</v>
      </c>
      <c r="C1097" s="27"/>
      <c r="D1097" s="35">
        <f t="shared" ref="D1097:M1097" si="511">D1098</f>
        <v>0</v>
      </c>
      <c r="E1097" s="35">
        <f t="shared" si="511"/>
        <v>0</v>
      </c>
      <c r="F1097" s="35">
        <f t="shared" si="511"/>
        <v>0</v>
      </c>
      <c r="G1097" s="35">
        <f t="shared" si="511"/>
        <v>0</v>
      </c>
      <c r="H1097" s="35">
        <f t="shared" si="511"/>
        <v>0</v>
      </c>
      <c r="I1097" s="20">
        <f t="shared" si="481"/>
        <v>0</v>
      </c>
      <c r="J1097" s="20">
        <f t="shared" si="482"/>
        <v>0</v>
      </c>
      <c r="K1097" s="35">
        <f t="shared" si="511"/>
        <v>0</v>
      </c>
      <c r="L1097" s="35">
        <f t="shared" si="511"/>
        <v>0</v>
      </c>
      <c r="M1097" s="35">
        <f t="shared" si="511"/>
        <v>0</v>
      </c>
    </row>
    <row r="1098" spans="1:13" ht="23.25" customHeight="1">
      <c r="A1098" s="42"/>
      <c r="B1098" s="26" t="s">
        <v>252</v>
      </c>
      <c r="C1098" s="27" t="s">
        <v>253</v>
      </c>
      <c r="D1098" s="21">
        <v>0</v>
      </c>
      <c r="E1098" s="21">
        <v>0</v>
      </c>
      <c r="F1098" s="21">
        <v>0</v>
      </c>
      <c r="G1098" s="21">
        <v>0</v>
      </c>
      <c r="H1098" s="21">
        <v>0</v>
      </c>
      <c r="I1098" s="20">
        <f t="shared" si="481"/>
        <v>0</v>
      </c>
      <c r="J1098" s="20">
        <f t="shared" si="482"/>
        <v>0</v>
      </c>
      <c r="K1098" s="21">
        <v>0</v>
      </c>
      <c r="L1098" s="21">
        <v>0</v>
      </c>
      <c r="M1098" s="21">
        <v>0</v>
      </c>
    </row>
    <row r="1099" spans="1:13" ht="27" customHeight="1">
      <c r="A1099" s="42" t="s">
        <v>598</v>
      </c>
      <c r="B1099" s="120" t="s">
        <v>454</v>
      </c>
      <c r="C1099" s="99" t="s">
        <v>599</v>
      </c>
      <c r="D1099" s="122">
        <f t="shared" ref="D1099:M1099" si="512">D1100+D1106</f>
        <v>3250</v>
      </c>
      <c r="E1099" s="122">
        <f t="shared" si="512"/>
        <v>1225</v>
      </c>
      <c r="F1099" s="122">
        <f t="shared" si="512"/>
        <v>650</v>
      </c>
      <c r="G1099" s="122">
        <f t="shared" si="512"/>
        <v>700</v>
      </c>
      <c r="H1099" s="122">
        <f t="shared" si="512"/>
        <v>675</v>
      </c>
      <c r="I1099" s="20">
        <f t="shared" si="481"/>
        <v>3250</v>
      </c>
      <c r="J1099" s="20">
        <f t="shared" si="482"/>
        <v>0</v>
      </c>
      <c r="K1099" s="122">
        <f t="shared" si="512"/>
        <v>2700</v>
      </c>
      <c r="L1099" s="122">
        <f t="shared" si="512"/>
        <v>2700</v>
      </c>
      <c r="M1099" s="122">
        <f t="shared" si="512"/>
        <v>2700</v>
      </c>
    </row>
    <row r="1100" spans="1:13" ht="14.25">
      <c r="A1100" s="42"/>
      <c r="B1100" s="24" t="s">
        <v>233</v>
      </c>
      <c r="C1100" s="27"/>
      <c r="D1100" s="78">
        <f t="shared" ref="D1100:M1100" si="513">D1101</f>
        <v>2700</v>
      </c>
      <c r="E1100" s="78">
        <f t="shared" si="513"/>
        <v>675</v>
      </c>
      <c r="F1100" s="78">
        <f t="shared" si="513"/>
        <v>650</v>
      </c>
      <c r="G1100" s="78">
        <f t="shared" si="513"/>
        <v>700</v>
      </c>
      <c r="H1100" s="78">
        <f t="shared" si="513"/>
        <v>675</v>
      </c>
      <c r="I1100" s="20">
        <f t="shared" ref="I1100:I1163" si="514">E1100+F1100+G1100+H1100</f>
        <v>2700</v>
      </c>
      <c r="J1100" s="20">
        <f t="shared" ref="J1100:J1163" si="515">D1100-I1100</f>
        <v>0</v>
      </c>
      <c r="K1100" s="78">
        <f t="shared" si="513"/>
        <v>2700</v>
      </c>
      <c r="L1100" s="78">
        <f t="shared" si="513"/>
        <v>2700</v>
      </c>
      <c r="M1100" s="78">
        <f t="shared" si="513"/>
        <v>2700</v>
      </c>
    </row>
    <row r="1101" spans="1:13" ht="14.25">
      <c r="A1101" s="42"/>
      <c r="B1101" s="26" t="s">
        <v>234</v>
      </c>
      <c r="C1101" s="27">
        <v>1</v>
      </c>
      <c r="D1101" s="35">
        <f t="shared" ref="D1101:M1101" si="516">D1102+D1105</f>
        <v>2700</v>
      </c>
      <c r="E1101" s="35">
        <f t="shared" si="516"/>
        <v>675</v>
      </c>
      <c r="F1101" s="35">
        <f t="shared" si="516"/>
        <v>650</v>
      </c>
      <c r="G1101" s="35">
        <f t="shared" si="516"/>
        <v>700</v>
      </c>
      <c r="H1101" s="35">
        <f t="shared" si="516"/>
        <v>675</v>
      </c>
      <c r="I1101" s="20">
        <f t="shared" si="514"/>
        <v>2700</v>
      </c>
      <c r="J1101" s="20">
        <f t="shared" si="515"/>
        <v>0</v>
      </c>
      <c r="K1101" s="35">
        <f t="shared" si="516"/>
        <v>2700</v>
      </c>
      <c r="L1101" s="35">
        <f t="shared" si="516"/>
        <v>2700</v>
      </c>
      <c r="M1101" s="35">
        <f t="shared" si="516"/>
        <v>2700</v>
      </c>
    </row>
    <row r="1102" spans="1:13" ht="15" customHeight="1">
      <c r="A1102" s="42"/>
      <c r="B1102" s="26" t="s">
        <v>393</v>
      </c>
      <c r="C1102" s="27" t="s">
        <v>450</v>
      </c>
      <c r="D1102" s="35">
        <f t="shared" ref="D1102:M1102" si="517">D1103+D1104</f>
        <v>2700</v>
      </c>
      <c r="E1102" s="35">
        <f t="shared" si="517"/>
        <v>675</v>
      </c>
      <c r="F1102" s="35">
        <f t="shared" si="517"/>
        <v>650</v>
      </c>
      <c r="G1102" s="35">
        <f t="shared" si="517"/>
        <v>700</v>
      </c>
      <c r="H1102" s="35">
        <f t="shared" si="517"/>
        <v>675</v>
      </c>
      <c r="I1102" s="20">
        <f t="shared" si="514"/>
        <v>2700</v>
      </c>
      <c r="J1102" s="20">
        <f t="shared" si="515"/>
        <v>0</v>
      </c>
      <c r="K1102" s="35">
        <f t="shared" si="517"/>
        <v>2700</v>
      </c>
      <c r="L1102" s="35">
        <f t="shared" si="517"/>
        <v>2700</v>
      </c>
      <c r="M1102" s="35">
        <f t="shared" si="517"/>
        <v>2700</v>
      </c>
    </row>
    <row r="1103" spans="1:13" ht="15.75" customHeight="1">
      <c r="A1103" s="42"/>
      <c r="B1103" s="26" t="s">
        <v>235</v>
      </c>
      <c r="C1103" s="27">
        <v>10</v>
      </c>
      <c r="D1103" s="21">
        <v>1800</v>
      </c>
      <c r="E1103" s="21">
        <v>475</v>
      </c>
      <c r="F1103" s="21">
        <v>450</v>
      </c>
      <c r="G1103" s="21">
        <v>450</v>
      </c>
      <c r="H1103" s="21">
        <v>425</v>
      </c>
      <c r="I1103" s="20">
        <f t="shared" si="514"/>
        <v>1800</v>
      </c>
      <c r="J1103" s="20">
        <f t="shared" si="515"/>
        <v>0</v>
      </c>
      <c r="K1103" s="21">
        <v>1800</v>
      </c>
      <c r="L1103" s="21">
        <v>1800</v>
      </c>
      <c r="M1103" s="21">
        <v>1800</v>
      </c>
    </row>
    <row r="1104" spans="1:13" ht="16.5" customHeight="1">
      <c r="A1104" s="42"/>
      <c r="B1104" s="26" t="s">
        <v>236</v>
      </c>
      <c r="C1104" s="27">
        <v>20</v>
      </c>
      <c r="D1104" s="21">
        <v>900</v>
      </c>
      <c r="E1104" s="21">
        <v>200</v>
      </c>
      <c r="F1104" s="21">
        <v>200</v>
      </c>
      <c r="G1104" s="21">
        <v>250</v>
      </c>
      <c r="H1104" s="21">
        <v>250</v>
      </c>
      <c r="I1104" s="20">
        <f t="shared" si="514"/>
        <v>900</v>
      </c>
      <c r="J1104" s="20">
        <f t="shared" si="515"/>
        <v>0</v>
      </c>
      <c r="K1104" s="21">
        <v>900</v>
      </c>
      <c r="L1104" s="21">
        <v>900</v>
      </c>
      <c r="M1104" s="21">
        <v>900</v>
      </c>
    </row>
    <row r="1105" spans="1:13" ht="12.75" hidden="1" customHeight="1">
      <c r="A1105" s="42"/>
      <c r="B1105" s="24" t="s">
        <v>595</v>
      </c>
      <c r="C1105" s="25">
        <v>85.01</v>
      </c>
      <c r="D1105" s="21"/>
      <c r="E1105" s="21"/>
      <c r="F1105" s="21"/>
      <c r="G1105" s="21"/>
      <c r="H1105" s="21"/>
      <c r="I1105" s="20">
        <f t="shared" si="514"/>
        <v>0</v>
      </c>
      <c r="J1105" s="20">
        <f t="shared" si="515"/>
        <v>0</v>
      </c>
      <c r="K1105" s="21"/>
      <c r="L1105" s="21"/>
      <c r="M1105" s="21"/>
    </row>
    <row r="1106" spans="1:13" ht="15.75" customHeight="1">
      <c r="A1106" s="42"/>
      <c r="B1106" s="24" t="s">
        <v>246</v>
      </c>
      <c r="C1106" s="27"/>
      <c r="D1106" s="78">
        <f t="shared" ref="D1106:M1106" si="518">D1107</f>
        <v>550</v>
      </c>
      <c r="E1106" s="78">
        <f t="shared" si="518"/>
        <v>550</v>
      </c>
      <c r="F1106" s="78">
        <f t="shared" si="518"/>
        <v>0</v>
      </c>
      <c r="G1106" s="78">
        <f t="shared" si="518"/>
        <v>0</v>
      </c>
      <c r="H1106" s="78">
        <f t="shared" si="518"/>
        <v>0</v>
      </c>
      <c r="I1106" s="20">
        <f t="shared" si="514"/>
        <v>550</v>
      </c>
      <c r="J1106" s="20">
        <f t="shared" si="515"/>
        <v>0</v>
      </c>
      <c r="K1106" s="78">
        <f t="shared" si="518"/>
        <v>0</v>
      </c>
      <c r="L1106" s="78">
        <f t="shared" si="518"/>
        <v>0</v>
      </c>
      <c r="M1106" s="78">
        <f t="shared" si="518"/>
        <v>0</v>
      </c>
    </row>
    <row r="1107" spans="1:13" ht="14.25">
      <c r="A1107" s="42"/>
      <c r="B1107" s="26" t="s">
        <v>252</v>
      </c>
      <c r="C1107" s="27" t="s">
        <v>253</v>
      </c>
      <c r="D1107" s="21">
        <v>550</v>
      </c>
      <c r="E1107" s="21">
        <v>550</v>
      </c>
      <c r="F1107" s="21">
        <v>0</v>
      </c>
      <c r="G1107" s="21">
        <v>0</v>
      </c>
      <c r="H1107" s="21">
        <v>0</v>
      </c>
      <c r="I1107" s="20">
        <f t="shared" si="514"/>
        <v>550</v>
      </c>
      <c r="J1107" s="20">
        <f t="shared" si="515"/>
        <v>0</v>
      </c>
      <c r="K1107" s="21">
        <v>0</v>
      </c>
      <c r="L1107" s="21">
        <v>0</v>
      </c>
      <c r="M1107" s="21">
        <v>0</v>
      </c>
    </row>
    <row r="1108" spans="1:13" ht="24.75" customHeight="1">
      <c r="A1108" s="42" t="s">
        <v>600</v>
      </c>
      <c r="B1108" s="120" t="s">
        <v>601</v>
      </c>
      <c r="C1108" s="99" t="s">
        <v>602</v>
      </c>
      <c r="D1108" s="122">
        <f t="shared" ref="D1108:M1108" si="519">D1109+D1116</f>
        <v>7245</v>
      </c>
      <c r="E1108" s="122">
        <f t="shared" si="519"/>
        <v>2695</v>
      </c>
      <c r="F1108" s="122">
        <f t="shared" si="519"/>
        <v>1550</v>
      </c>
      <c r="G1108" s="122">
        <f t="shared" si="519"/>
        <v>1500</v>
      </c>
      <c r="H1108" s="122">
        <f t="shared" si="519"/>
        <v>1500</v>
      </c>
      <c r="I1108" s="20">
        <f t="shared" si="514"/>
        <v>7245</v>
      </c>
      <c r="J1108" s="20">
        <f t="shared" si="515"/>
        <v>0</v>
      </c>
      <c r="K1108" s="122">
        <f t="shared" si="519"/>
        <v>6100</v>
      </c>
      <c r="L1108" s="122">
        <f t="shared" si="519"/>
        <v>6100</v>
      </c>
      <c r="M1108" s="122">
        <f t="shared" si="519"/>
        <v>6100</v>
      </c>
    </row>
    <row r="1109" spans="1:13" ht="14.25">
      <c r="A1109" s="42"/>
      <c r="B1109" s="24" t="s">
        <v>233</v>
      </c>
      <c r="C1109" s="27"/>
      <c r="D1109" s="78">
        <f t="shared" ref="D1109:M1109" si="520">D1110+D1115</f>
        <v>6100</v>
      </c>
      <c r="E1109" s="78">
        <f t="shared" si="520"/>
        <v>1550</v>
      </c>
      <c r="F1109" s="78">
        <f t="shared" si="520"/>
        <v>1550</v>
      </c>
      <c r="G1109" s="78">
        <f t="shared" si="520"/>
        <v>1500</v>
      </c>
      <c r="H1109" s="78">
        <f t="shared" si="520"/>
        <v>1500</v>
      </c>
      <c r="I1109" s="20">
        <f t="shared" si="514"/>
        <v>6100</v>
      </c>
      <c r="J1109" s="20">
        <f t="shared" si="515"/>
        <v>0</v>
      </c>
      <c r="K1109" s="78">
        <f t="shared" si="520"/>
        <v>6100</v>
      </c>
      <c r="L1109" s="78">
        <f t="shared" si="520"/>
        <v>6100</v>
      </c>
      <c r="M1109" s="78">
        <f t="shared" si="520"/>
        <v>6100</v>
      </c>
    </row>
    <row r="1110" spans="1:13" ht="14.25">
      <c r="A1110" s="42"/>
      <c r="B1110" s="26" t="s">
        <v>234</v>
      </c>
      <c r="C1110" s="27">
        <v>1</v>
      </c>
      <c r="D1110" s="35">
        <f t="shared" ref="D1110:M1110" si="521">D1111</f>
        <v>6100</v>
      </c>
      <c r="E1110" s="35">
        <f t="shared" si="521"/>
        <v>1550</v>
      </c>
      <c r="F1110" s="35">
        <f t="shared" si="521"/>
        <v>1550</v>
      </c>
      <c r="G1110" s="35">
        <f t="shared" si="521"/>
        <v>1500</v>
      </c>
      <c r="H1110" s="35">
        <f t="shared" si="521"/>
        <v>1500</v>
      </c>
      <c r="I1110" s="20">
        <f t="shared" si="514"/>
        <v>6100</v>
      </c>
      <c r="J1110" s="20">
        <f t="shared" si="515"/>
        <v>0</v>
      </c>
      <c r="K1110" s="35">
        <f t="shared" si="521"/>
        <v>6100</v>
      </c>
      <c r="L1110" s="35">
        <f t="shared" si="521"/>
        <v>6100</v>
      </c>
      <c r="M1110" s="35">
        <f t="shared" si="521"/>
        <v>6100</v>
      </c>
    </row>
    <row r="1111" spans="1:13" ht="14.25">
      <c r="A1111" s="42"/>
      <c r="B1111" s="26" t="s">
        <v>393</v>
      </c>
      <c r="C1111" s="27" t="s">
        <v>450</v>
      </c>
      <c r="D1111" s="35">
        <f t="shared" ref="D1111:M1111" si="522">D1112+D1113+D1114</f>
        <v>6100</v>
      </c>
      <c r="E1111" s="35">
        <f t="shared" si="522"/>
        <v>1550</v>
      </c>
      <c r="F1111" s="35">
        <f t="shared" si="522"/>
        <v>1550</v>
      </c>
      <c r="G1111" s="35">
        <f t="shared" si="522"/>
        <v>1500</v>
      </c>
      <c r="H1111" s="35">
        <f t="shared" si="522"/>
        <v>1500</v>
      </c>
      <c r="I1111" s="20">
        <f t="shared" si="514"/>
        <v>6100</v>
      </c>
      <c r="J1111" s="20">
        <f t="shared" si="515"/>
        <v>0</v>
      </c>
      <c r="K1111" s="35">
        <f t="shared" si="522"/>
        <v>6100</v>
      </c>
      <c r="L1111" s="35">
        <f t="shared" si="522"/>
        <v>6100</v>
      </c>
      <c r="M1111" s="35">
        <f t="shared" si="522"/>
        <v>6100</v>
      </c>
    </row>
    <row r="1112" spans="1:13" ht="15.75" customHeight="1">
      <c r="A1112" s="42"/>
      <c r="B1112" s="26" t="s">
        <v>235</v>
      </c>
      <c r="C1112" s="27">
        <v>10</v>
      </c>
      <c r="D1112" s="21">
        <v>5100</v>
      </c>
      <c r="E1112" s="21">
        <v>1300</v>
      </c>
      <c r="F1112" s="21">
        <v>1300</v>
      </c>
      <c r="G1112" s="21">
        <v>1250</v>
      </c>
      <c r="H1112" s="21">
        <v>1250</v>
      </c>
      <c r="I1112" s="20">
        <f t="shared" si="514"/>
        <v>5100</v>
      </c>
      <c r="J1112" s="20">
        <f t="shared" si="515"/>
        <v>0</v>
      </c>
      <c r="K1112" s="21">
        <v>5100</v>
      </c>
      <c r="L1112" s="21">
        <v>5100</v>
      </c>
      <c r="M1112" s="21">
        <v>5100</v>
      </c>
    </row>
    <row r="1113" spans="1:13" ht="15" customHeight="1">
      <c r="A1113" s="42"/>
      <c r="B1113" s="26" t="s">
        <v>236</v>
      </c>
      <c r="C1113" s="27">
        <v>20</v>
      </c>
      <c r="D1113" s="21">
        <v>900</v>
      </c>
      <c r="E1113" s="21">
        <v>225</v>
      </c>
      <c r="F1113" s="21">
        <v>225</v>
      </c>
      <c r="G1113" s="21">
        <v>225</v>
      </c>
      <c r="H1113" s="21">
        <v>225</v>
      </c>
      <c r="I1113" s="20">
        <f t="shared" si="514"/>
        <v>900</v>
      </c>
      <c r="J1113" s="20">
        <f t="shared" si="515"/>
        <v>0</v>
      </c>
      <c r="K1113" s="21">
        <v>900</v>
      </c>
      <c r="L1113" s="21">
        <v>900</v>
      </c>
      <c r="M1113" s="21">
        <v>900</v>
      </c>
    </row>
    <row r="1114" spans="1:13" ht="17.25" customHeight="1">
      <c r="A1114" s="42"/>
      <c r="B1114" s="26" t="s">
        <v>498</v>
      </c>
      <c r="C1114" s="27">
        <v>59</v>
      </c>
      <c r="D1114" s="21">
        <v>100</v>
      </c>
      <c r="E1114" s="21">
        <v>25</v>
      </c>
      <c r="F1114" s="21">
        <v>25</v>
      </c>
      <c r="G1114" s="21">
        <v>25</v>
      </c>
      <c r="H1114" s="21">
        <v>25</v>
      </c>
      <c r="I1114" s="20">
        <f t="shared" si="514"/>
        <v>100</v>
      </c>
      <c r="J1114" s="20">
        <f t="shared" si="515"/>
        <v>0</v>
      </c>
      <c r="K1114" s="21">
        <v>100</v>
      </c>
      <c r="L1114" s="21">
        <v>100</v>
      </c>
      <c r="M1114" s="21">
        <v>100</v>
      </c>
    </row>
    <row r="1115" spans="1:13" ht="13.5" hidden="1" customHeight="1">
      <c r="A1115" s="42"/>
      <c r="B1115" s="24" t="s">
        <v>595</v>
      </c>
      <c r="C1115" s="25">
        <v>85.01</v>
      </c>
      <c r="D1115" s="21"/>
      <c r="E1115" s="21"/>
      <c r="F1115" s="21"/>
      <c r="G1115" s="21"/>
      <c r="H1115" s="21"/>
      <c r="I1115" s="20">
        <f t="shared" si="514"/>
        <v>0</v>
      </c>
      <c r="J1115" s="20">
        <f t="shared" si="515"/>
        <v>0</v>
      </c>
      <c r="K1115" s="21"/>
      <c r="L1115" s="21"/>
      <c r="M1115" s="21"/>
    </row>
    <row r="1116" spans="1:13" ht="13.5" customHeight="1">
      <c r="A1116" s="42"/>
      <c r="B1116" s="24" t="s">
        <v>246</v>
      </c>
      <c r="C1116" s="27"/>
      <c r="D1116" s="78">
        <f t="shared" ref="D1116:M1116" si="523">D1117</f>
        <v>1145</v>
      </c>
      <c r="E1116" s="78">
        <f t="shared" si="523"/>
        <v>1145</v>
      </c>
      <c r="F1116" s="78">
        <f t="shared" si="523"/>
        <v>0</v>
      </c>
      <c r="G1116" s="78">
        <f t="shared" si="523"/>
        <v>0</v>
      </c>
      <c r="H1116" s="78">
        <f t="shared" si="523"/>
        <v>0</v>
      </c>
      <c r="I1116" s="20">
        <f t="shared" si="514"/>
        <v>1145</v>
      </c>
      <c r="J1116" s="20">
        <f t="shared" si="515"/>
        <v>0</v>
      </c>
      <c r="K1116" s="78">
        <f t="shared" si="523"/>
        <v>0</v>
      </c>
      <c r="L1116" s="78">
        <f t="shared" si="523"/>
        <v>0</v>
      </c>
      <c r="M1116" s="78">
        <f t="shared" si="523"/>
        <v>0</v>
      </c>
    </row>
    <row r="1117" spans="1:13" ht="18.75" customHeight="1">
      <c r="A1117" s="42"/>
      <c r="B1117" s="26" t="s">
        <v>252</v>
      </c>
      <c r="C1117" s="27" t="s">
        <v>253</v>
      </c>
      <c r="D1117" s="21">
        <v>1145</v>
      </c>
      <c r="E1117" s="21">
        <v>1145</v>
      </c>
      <c r="F1117" s="21"/>
      <c r="G1117" s="21"/>
      <c r="H1117" s="21"/>
      <c r="I1117" s="20">
        <f t="shared" si="514"/>
        <v>1145</v>
      </c>
      <c r="J1117" s="20">
        <f t="shared" si="515"/>
        <v>0</v>
      </c>
      <c r="K1117" s="21"/>
      <c r="L1117" s="21"/>
      <c r="M1117" s="21"/>
    </row>
    <row r="1118" spans="1:13" ht="26.25" customHeight="1">
      <c r="A1118" s="42" t="s">
        <v>603</v>
      </c>
      <c r="B1118" s="120" t="s">
        <v>604</v>
      </c>
      <c r="C1118" s="99" t="s">
        <v>602</v>
      </c>
      <c r="D1118" s="122">
        <f t="shared" ref="D1118:M1118" si="524">D1119+D1125</f>
        <v>2600</v>
      </c>
      <c r="E1118" s="122">
        <f t="shared" si="524"/>
        <v>675</v>
      </c>
      <c r="F1118" s="122">
        <f t="shared" si="524"/>
        <v>650</v>
      </c>
      <c r="G1118" s="122">
        <f t="shared" si="524"/>
        <v>650</v>
      </c>
      <c r="H1118" s="122">
        <f t="shared" si="524"/>
        <v>625</v>
      </c>
      <c r="I1118" s="20">
        <f t="shared" si="514"/>
        <v>2600</v>
      </c>
      <c r="J1118" s="20">
        <f t="shared" si="515"/>
        <v>0</v>
      </c>
      <c r="K1118" s="122">
        <f t="shared" si="524"/>
        <v>2600</v>
      </c>
      <c r="L1118" s="122">
        <f t="shared" si="524"/>
        <v>2600</v>
      </c>
      <c r="M1118" s="122">
        <f t="shared" si="524"/>
        <v>2600</v>
      </c>
    </row>
    <row r="1119" spans="1:13" ht="15" customHeight="1">
      <c r="A1119" s="42"/>
      <c r="B1119" s="24" t="s">
        <v>233</v>
      </c>
      <c r="C1119" s="27"/>
      <c r="D1119" s="35">
        <f t="shared" ref="D1119:M1120" si="525">D1120</f>
        <v>2600</v>
      </c>
      <c r="E1119" s="35">
        <f t="shared" si="525"/>
        <v>675</v>
      </c>
      <c r="F1119" s="35">
        <f t="shared" si="525"/>
        <v>650</v>
      </c>
      <c r="G1119" s="35">
        <f t="shared" si="525"/>
        <v>650</v>
      </c>
      <c r="H1119" s="35">
        <f t="shared" si="525"/>
        <v>625</v>
      </c>
      <c r="I1119" s="20">
        <f t="shared" si="514"/>
        <v>2600</v>
      </c>
      <c r="J1119" s="20">
        <f t="shared" si="515"/>
        <v>0</v>
      </c>
      <c r="K1119" s="35">
        <f t="shared" si="525"/>
        <v>2600</v>
      </c>
      <c r="L1119" s="35">
        <f t="shared" si="525"/>
        <v>2600</v>
      </c>
      <c r="M1119" s="35">
        <f t="shared" si="525"/>
        <v>2600</v>
      </c>
    </row>
    <row r="1120" spans="1:13" ht="15" customHeight="1">
      <c r="A1120" s="42"/>
      <c r="B1120" s="26" t="s">
        <v>234</v>
      </c>
      <c r="C1120" s="27">
        <v>1</v>
      </c>
      <c r="D1120" s="35">
        <f t="shared" si="525"/>
        <v>2600</v>
      </c>
      <c r="E1120" s="35">
        <f t="shared" si="525"/>
        <v>675</v>
      </c>
      <c r="F1120" s="35">
        <f t="shared" si="525"/>
        <v>650</v>
      </c>
      <c r="G1120" s="35">
        <f t="shared" si="525"/>
        <v>650</v>
      </c>
      <c r="H1120" s="35">
        <f t="shared" si="525"/>
        <v>625</v>
      </c>
      <c r="I1120" s="20">
        <f t="shared" si="514"/>
        <v>2600</v>
      </c>
      <c r="J1120" s="20">
        <f t="shared" si="515"/>
        <v>0</v>
      </c>
      <c r="K1120" s="35">
        <f t="shared" si="525"/>
        <v>2600</v>
      </c>
      <c r="L1120" s="35">
        <f t="shared" si="525"/>
        <v>2600</v>
      </c>
      <c r="M1120" s="35">
        <f t="shared" si="525"/>
        <v>2600</v>
      </c>
    </row>
    <row r="1121" spans="1:13" ht="15" customHeight="1">
      <c r="A1121" s="42"/>
      <c r="B1121" s="26" t="s">
        <v>393</v>
      </c>
      <c r="C1121" s="27" t="s">
        <v>450</v>
      </c>
      <c r="D1121" s="35">
        <f t="shared" ref="D1121:M1121" si="526">D1122+D1123</f>
        <v>2600</v>
      </c>
      <c r="E1121" s="35">
        <f t="shared" si="526"/>
        <v>675</v>
      </c>
      <c r="F1121" s="35">
        <f t="shared" si="526"/>
        <v>650</v>
      </c>
      <c r="G1121" s="35">
        <f t="shared" si="526"/>
        <v>650</v>
      </c>
      <c r="H1121" s="35">
        <f t="shared" si="526"/>
        <v>625</v>
      </c>
      <c r="I1121" s="20">
        <f t="shared" si="514"/>
        <v>2600</v>
      </c>
      <c r="J1121" s="20">
        <f t="shared" si="515"/>
        <v>0</v>
      </c>
      <c r="K1121" s="35">
        <f t="shared" si="526"/>
        <v>2600</v>
      </c>
      <c r="L1121" s="35">
        <f t="shared" si="526"/>
        <v>2600</v>
      </c>
      <c r="M1121" s="35">
        <f t="shared" si="526"/>
        <v>2600</v>
      </c>
    </row>
    <row r="1122" spans="1:13" ht="15" customHeight="1">
      <c r="A1122" s="42"/>
      <c r="B1122" s="26" t="s">
        <v>235</v>
      </c>
      <c r="C1122" s="27">
        <v>10</v>
      </c>
      <c r="D1122" s="21">
        <v>1900</v>
      </c>
      <c r="E1122" s="21">
        <v>500</v>
      </c>
      <c r="F1122" s="21">
        <v>475</v>
      </c>
      <c r="G1122" s="21">
        <v>475</v>
      </c>
      <c r="H1122" s="21">
        <v>450</v>
      </c>
      <c r="I1122" s="20">
        <f t="shared" si="514"/>
        <v>1900</v>
      </c>
      <c r="J1122" s="20">
        <f t="shared" si="515"/>
        <v>0</v>
      </c>
      <c r="K1122" s="21">
        <v>1900</v>
      </c>
      <c r="L1122" s="21">
        <v>1900</v>
      </c>
      <c r="M1122" s="21">
        <v>1900</v>
      </c>
    </row>
    <row r="1123" spans="1:13" ht="15" customHeight="1">
      <c r="A1123" s="42"/>
      <c r="B1123" s="26" t="s">
        <v>236</v>
      </c>
      <c r="C1123" s="27">
        <v>20</v>
      </c>
      <c r="D1123" s="21">
        <v>700</v>
      </c>
      <c r="E1123" s="21">
        <v>175</v>
      </c>
      <c r="F1123" s="21">
        <v>175</v>
      </c>
      <c r="G1123" s="21">
        <v>175</v>
      </c>
      <c r="H1123" s="21">
        <v>175</v>
      </c>
      <c r="I1123" s="20">
        <f t="shared" si="514"/>
        <v>700</v>
      </c>
      <c r="J1123" s="20">
        <f t="shared" si="515"/>
        <v>0</v>
      </c>
      <c r="K1123" s="21">
        <v>700</v>
      </c>
      <c r="L1123" s="21">
        <v>700</v>
      </c>
      <c r="M1123" s="21">
        <v>700</v>
      </c>
    </row>
    <row r="1124" spans="1:13" ht="0.75" customHeight="1">
      <c r="A1124" s="42"/>
      <c r="B1124" s="24" t="s">
        <v>595</v>
      </c>
      <c r="C1124" s="25">
        <v>85.01</v>
      </c>
      <c r="D1124" s="21"/>
      <c r="E1124" s="21"/>
      <c r="F1124" s="21"/>
      <c r="G1124" s="21"/>
      <c r="H1124" s="21"/>
      <c r="I1124" s="20">
        <f t="shared" si="514"/>
        <v>0</v>
      </c>
      <c r="J1124" s="20">
        <f t="shared" si="515"/>
        <v>0</v>
      </c>
      <c r="K1124" s="21"/>
      <c r="L1124" s="21"/>
      <c r="M1124" s="21"/>
    </row>
    <row r="1125" spans="1:13" ht="15" customHeight="1">
      <c r="A1125" s="42"/>
      <c r="B1125" s="24" t="s">
        <v>246</v>
      </c>
      <c r="C1125" s="27"/>
      <c r="D1125" s="21">
        <f t="shared" ref="D1125:M1125" si="527">D1126</f>
        <v>0</v>
      </c>
      <c r="E1125" s="21">
        <f t="shared" si="527"/>
        <v>0</v>
      </c>
      <c r="F1125" s="21">
        <f t="shared" si="527"/>
        <v>0</v>
      </c>
      <c r="G1125" s="21">
        <f t="shared" si="527"/>
        <v>0</v>
      </c>
      <c r="H1125" s="21">
        <f t="shared" si="527"/>
        <v>0</v>
      </c>
      <c r="I1125" s="20">
        <f t="shared" si="514"/>
        <v>0</v>
      </c>
      <c r="J1125" s="20">
        <f t="shared" si="515"/>
        <v>0</v>
      </c>
      <c r="K1125" s="21">
        <f t="shared" si="527"/>
        <v>0</v>
      </c>
      <c r="L1125" s="21">
        <f t="shared" si="527"/>
        <v>0</v>
      </c>
      <c r="M1125" s="21">
        <f t="shared" si="527"/>
        <v>0</v>
      </c>
    </row>
    <row r="1126" spans="1:13" ht="15" customHeight="1">
      <c r="A1126" s="42"/>
      <c r="B1126" s="26" t="s">
        <v>252</v>
      </c>
      <c r="C1126" s="27" t="s">
        <v>253</v>
      </c>
      <c r="D1126" s="21"/>
      <c r="E1126" s="21"/>
      <c r="F1126" s="21"/>
      <c r="G1126" s="21"/>
      <c r="H1126" s="21"/>
      <c r="I1126" s="20">
        <f t="shared" si="514"/>
        <v>0</v>
      </c>
      <c r="J1126" s="20">
        <f t="shared" si="515"/>
        <v>0</v>
      </c>
      <c r="K1126" s="21"/>
      <c r="L1126" s="21"/>
      <c r="M1126" s="21"/>
    </row>
    <row r="1127" spans="1:13" ht="31.5" customHeight="1">
      <c r="A1127" s="42" t="s">
        <v>605</v>
      </c>
      <c r="B1127" s="120" t="s">
        <v>606</v>
      </c>
      <c r="C1127" s="99" t="s">
        <v>602</v>
      </c>
      <c r="D1127" s="122">
        <f t="shared" ref="D1127:M1127" si="528">D1128+D1133</f>
        <v>2600</v>
      </c>
      <c r="E1127" s="122">
        <f t="shared" si="528"/>
        <v>665</v>
      </c>
      <c r="F1127" s="122">
        <f t="shared" si="528"/>
        <v>650</v>
      </c>
      <c r="G1127" s="122">
        <f t="shared" si="528"/>
        <v>645</v>
      </c>
      <c r="H1127" s="122">
        <f t="shared" si="528"/>
        <v>640</v>
      </c>
      <c r="I1127" s="20">
        <f t="shared" si="514"/>
        <v>2600</v>
      </c>
      <c r="J1127" s="20">
        <f t="shared" si="515"/>
        <v>0</v>
      </c>
      <c r="K1127" s="122">
        <f t="shared" si="528"/>
        <v>2550</v>
      </c>
      <c r="L1127" s="122">
        <f t="shared" si="528"/>
        <v>2550</v>
      </c>
      <c r="M1127" s="122">
        <f t="shared" si="528"/>
        <v>2550</v>
      </c>
    </row>
    <row r="1128" spans="1:13" ht="15" customHeight="1">
      <c r="A1128" s="42"/>
      <c r="B1128" s="24" t="s">
        <v>233</v>
      </c>
      <c r="C1128" s="27"/>
      <c r="D1128" s="78">
        <f t="shared" ref="D1128:M1129" si="529">D1129</f>
        <v>2600</v>
      </c>
      <c r="E1128" s="78">
        <f t="shared" si="529"/>
        <v>665</v>
      </c>
      <c r="F1128" s="78">
        <f t="shared" si="529"/>
        <v>650</v>
      </c>
      <c r="G1128" s="78">
        <f t="shared" si="529"/>
        <v>645</v>
      </c>
      <c r="H1128" s="78">
        <f t="shared" si="529"/>
        <v>640</v>
      </c>
      <c r="I1128" s="20">
        <f t="shared" si="514"/>
        <v>2600</v>
      </c>
      <c r="J1128" s="20">
        <f t="shared" si="515"/>
        <v>0</v>
      </c>
      <c r="K1128" s="78">
        <f t="shared" si="529"/>
        <v>2550</v>
      </c>
      <c r="L1128" s="78">
        <f t="shared" si="529"/>
        <v>2550</v>
      </c>
      <c r="M1128" s="78">
        <f t="shared" si="529"/>
        <v>2550</v>
      </c>
    </row>
    <row r="1129" spans="1:13" ht="15" customHeight="1">
      <c r="A1129" s="42"/>
      <c r="B1129" s="26" t="s">
        <v>234</v>
      </c>
      <c r="C1129" s="27">
        <v>1</v>
      </c>
      <c r="D1129" s="35">
        <f t="shared" si="529"/>
        <v>2600</v>
      </c>
      <c r="E1129" s="35">
        <f t="shared" si="529"/>
        <v>665</v>
      </c>
      <c r="F1129" s="35">
        <f t="shared" si="529"/>
        <v>650</v>
      </c>
      <c r="G1129" s="35">
        <f t="shared" si="529"/>
        <v>645</v>
      </c>
      <c r="H1129" s="35">
        <f t="shared" si="529"/>
        <v>640</v>
      </c>
      <c r="I1129" s="20">
        <f t="shared" si="514"/>
        <v>2600</v>
      </c>
      <c r="J1129" s="20">
        <f t="shared" si="515"/>
        <v>0</v>
      </c>
      <c r="K1129" s="35">
        <f t="shared" si="529"/>
        <v>2550</v>
      </c>
      <c r="L1129" s="35">
        <f t="shared" si="529"/>
        <v>2550</v>
      </c>
      <c r="M1129" s="35">
        <f t="shared" si="529"/>
        <v>2550</v>
      </c>
    </row>
    <row r="1130" spans="1:13" ht="15" customHeight="1">
      <c r="A1130" s="42"/>
      <c r="B1130" s="26" t="s">
        <v>393</v>
      </c>
      <c r="C1130" s="27" t="s">
        <v>450</v>
      </c>
      <c r="D1130" s="35">
        <f t="shared" ref="D1130:M1130" si="530">D1131+D1132</f>
        <v>2600</v>
      </c>
      <c r="E1130" s="35">
        <f t="shared" si="530"/>
        <v>665</v>
      </c>
      <c r="F1130" s="35">
        <f t="shared" si="530"/>
        <v>650</v>
      </c>
      <c r="G1130" s="35">
        <f t="shared" si="530"/>
        <v>645</v>
      </c>
      <c r="H1130" s="35">
        <f t="shared" si="530"/>
        <v>640</v>
      </c>
      <c r="I1130" s="20">
        <f t="shared" si="514"/>
        <v>2600</v>
      </c>
      <c r="J1130" s="20">
        <f t="shared" si="515"/>
        <v>0</v>
      </c>
      <c r="K1130" s="35">
        <f t="shared" si="530"/>
        <v>2550</v>
      </c>
      <c r="L1130" s="35">
        <f t="shared" si="530"/>
        <v>2550</v>
      </c>
      <c r="M1130" s="35">
        <f t="shared" si="530"/>
        <v>2550</v>
      </c>
    </row>
    <row r="1131" spans="1:13" ht="15" customHeight="1">
      <c r="A1131" s="42"/>
      <c r="B1131" s="26" t="s">
        <v>235</v>
      </c>
      <c r="C1131" s="27">
        <v>10</v>
      </c>
      <c r="D1131" s="21">
        <v>1950</v>
      </c>
      <c r="E1131" s="21">
        <v>500</v>
      </c>
      <c r="F1131" s="21">
        <v>485</v>
      </c>
      <c r="G1131" s="21">
        <v>485</v>
      </c>
      <c r="H1131" s="21">
        <v>480</v>
      </c>
      <c r="I1131" s="20">
        <f t="shared" si="514"/>
        <v>1950</v>
      </c>
      <c r="J1131" s="20">
        <f t="shared" si="515"/>
        <v>0</v>
      </c>
      <c r="K1131" s="21">
        <v>1950</v>
      </c>
      <c r="L1131" s="21">
        <v>1950</v>
      </c>
      <c r="M1131" s="21">
        <v>1950</v>
      </c>
    </row>
    <row r="1132" spans="1:13" ht="18" customHeight="1">
      <c r="A1132" s="42"/>
      <c r="B1132" s="26" t="s">
        <v>360</v>
      </c>
      <c r="C1132" s="27">
        <v>20</v>
      </c>
      <c r="D1132" s="21">
        <f>600+50</f>
        <v>650</v>
      </c>
      <c r="E1132" s="21">
        <v>165</v>
      </c>
      <c r="F1132" s="21">
        <v>165</v>
      </c>
      <c r="G1132" s="21">
        <v>160</v>
      </c>
      <c r="H1132" s="21">
        <v>160</v>
      </c>
      <c r="I1132" s="20">
        <f t="shared" si="514"/>
        <v>650</v>
      </c>
      <c r="J1132" s="20">
        <f t="shared" si="515"/>
        <v>0</v>
      </c>
      <c r="K1132" s="21">
        <v>600</v>
      </c>
      <c r="L1132" s="21">
        <v>600</v>
      </c>
      <c r="M1132" s="21">
        <v>600</v>
      </c>
    </row>
    <row r="1133" spans="1:13" ht="15.75" hidden="1" customHeight="1">
      <c r="A1133" s="42"/>
      <c r="B1133" s="24" t="s">
        <v>246</v>
      </c>
      <c r="C1133" s="27"/>
      <c r="D1133" s="21"/>
      <c r="E1133" s="21"/>
      <c r="F1133" s="21"/>
      <c r="G1133" s="21"/>
      <c r="H1133" s="21"/>
      <c r="I1133" s="20">
        <f t="shared" si="514"/>
        <v>0</v>
      </c>
      <c r="J1133" s="20">
        <f t="shared" si="515"/>
        <v>0</v>
      </c>
      <c r="K1133" s="21"/>
      <c r="L1133" s="21"/>
      <c r="M1133" s="21"/>
    </row>
    <row r="1134" spans="1:13" ht="15" hidden="1" customHeight="1">
      <c r="A1134" s="42"/>
      <c r="B1134" s="26" t="s">
        <v>252</v>
      </c>
      <c r="C1134" s="27" t="s">
        <v>253</v>
      </c>
      <c r="D1134" s="21"/>
      <c r="E1134" s="21"/>
      <c r="F1134" s="21"/>
      <c r="G1134" s="21"/>
      <c r="H1134" s="21"/>
      <c r="I1134" s="20">
        <f t="shared" si="514"/>
        <v>0</v>
      </c>
      <c r="J1134" s="20">
        <f t="shared" si="515"/>
        <v>0</v>
      </c>
      <c r="K1134" s="21"/>
      <c r="L1134" s="21"/>
      <c r="M1134" s="21"/>
    </row>
    <row r="1135" spans="1:13" ht="24.75" customHeight="1">
      <c r="A1135" s="42" t="s">
        <v>607</v>
      </c>
      <c r="B1135" s="120" t="s">
        <v>608</v>
      </c>
      <c r="C1135" s="99" t="s">
        <v>609</v>
      </c>
      <c r="D1135" s="122">
        <f t="shared" ref="D1135:M1137" si="531">D1136</f>
        <v>0</v>
      </c>
      <c r="E1135" s="122">
        <f t="shared" si="531"/>
        <v>0</v>
      </c>
      <c r="F1135" s="122">
        <f t="shared" si="531"/>
        <v>0</v>
      </c>
      <c r="G1135" s="122">
        <f t="shared" si="531"/>
        <v>0</v>
      </c>
      <c r="H1135" s="122">
        <f t="shared" si="531"/>
        <v>0</v>
      </c>
      <c r="I1135" s="20">
        <f t="shared" si="514"/>
        <v>0</v>
      </c>
      <c r="J1135" s="20">
        <f t="shared" si="515"/>
        <v>0</v>
      </c>
      <c r="K1135" s="122">
        <f t="shared" si="531"/>
        <v>0</v>
      </c>
      <c r="L1135" s="122">
        <f t="shared" si="531"/>
        <v>0</v>
      </c>
      <c r="M1135" s="122">
        <f t="shared" si="531"/>
        <v>0</v>
      </c>
    </row>
    <row r="1136" spans="1:13" ht="14.25" hidden="1">
      <c r="A1136" s="42"/>
      <c r="B1136" s="24" t="s">
        <v>233</v>
      </c>
      <c r="C1136" s="27"/>
      <c r="D1136" s="78">
        <f t="shared" si="531"/>
        <v>0</v>
      </c>
      <c r="E1136" s="78">
        <f t="shared" si="531"/>
        <v>0</v>
      </c>
      <c r="F1136" s="78">
        <f t="shared" si="531"/>
        <v>0</v>
      </c>
      <c r="G1136" s="78">
        <f t="shared" si="531"/>
        <v>0</v>
      </c>
      <c r="H1136" s="78">
        <f t="shared" si="531"/>
        <v>0</v>
      </c>
      <c r="I1136" s="20">
        <f t="shared" si="514"/>
        <v>0</v>
      </c>
      <c r="J1136" s="20">
        <f t="shared" si="515"/>
        <v>0</v>
      </c>
      <c r="K1136" s="78">
        <f t="shared" si="531"/>
        <v>0</v>
      </c>
      <c r="L1136" s="78">
        <f t="shared" si="531"/>
        <v>0</v>
      </c>
      <c r="M1136" s="78">
        <f t="shared" si="531"/>
        <v>0</v>
      </c>
    </row>
    <row r="1137" spans="1:13" ht="14.25" hidden="1">
      <c r="A1137" s="42"/>
      <c r="B1137" s="26" t="s">
        <v>234</v>
      </c>
      <c r="C1137" s="27">
        <v>1</v>
      </c>
      <c r="D1137" s="35">
        <f t="shared" si="531"/>
        <v>0</v>
      </c>
      <c r="E1137" s="35">
        <f t="shared" si="531"/>
        <v>0</v>
      </c>
      <c r="F1137" s="35">
        <f t="shared" si="531"/>
        <v>0</v>
      </c>
      <c r="G1137" s="35">
        <f t="shared" si="531"/>
        <v>0</v>
      </c>
      <c r="H1137" s="35">
        <f t="shared" si="531"/>
        <v>0</v>
      </c>
      <c r="I1137" s="20">
        <f t="shared" si="514"/>
        <v>0</v>
      </c>
      <c r="J1137" s="20">
        <f t="shared" si="515"/>
        <v>0</v>
      </c>
      <c r="K1137" s="35">
        <f t="shared" si="531"/>
        <v>0</v>
      </c>
      <c r="L1137" s="35">
        <f t="shared" si="531"/>
        <v>0</v>
      </c>
      <c r="M1137" s="35">
        <f t="shared" si="531"/>
        <v>0</v>
      </c>
    </row>
    <row r="1138" spans="1:13" ht="20.25" hidden="1" customHeight="1">
      <c r="A1138" s="42"/>
      <c r="B1138" s="26" t="s">
        <v>404</v>
      </c>
      <c r="C1138" s="27" t="s">
        <v>405</v>
      </c>
      <c r="D1138" s="21"/>
      <c r="E1138" s="21"/>
      <c r="F1138" s="21"/>
      <c r="G1138" s="21"/>
      <c r="H1138" s="21"/>
      <c r="I1138" s="20">
        <f t="shared" si="514"/>
        <v>0</v>
      </c>
      <c r="J1138" s="20">
        <f t="shared" si="515"/>
        <v>0</v>
      </c>
      <c r="K1138" s="21"/>
      <c r="L1138" s="21"/>
      <c r="M1138" s="21"/>
    </row>
    <row r="1139" spans="1:13" ht="17.25" hidden="1" customHeight="1">
      <c r="A1139" s="42"/>
      <c r="B1139" s="24" t="s">
        <v>610</v>
      </c>
      <c r="C1139" s="27" t="s">
        <v>609</v>
      </c>
      <c r="D1139" s="21"/>
      <c r="E1139" s="21"/>
      <c r="F1139" s="21"/>
      <c r="G1139" s="21"/>
      <c r="H1139" s="21"/>
      <c r="I1139" s="20">
        <f t="shared" si="514"/>
        <v>0</v>
      </c>
      <c r="J1139" s="20">
        <f t="shared" si="515"/>
        <v>0</v>
      </c>
      <c r="K1139" s="21"/>
      <c r="L1139" s="21"/>
      <c r="M1139" s="21"/>
    </row>
    <row r="1140" spans="1:13" ht="17.25" hidden="1" customHeight="1">
      <c r="A1140" s="42"/>
      <c r="B1140" s="24" t="s">
        <v>233</v>
      </c>
      <c r="C1140" s="27"/>
      <c r="D1140" s="21"/>
      <c r="E1140" s="21"/>
      <c r="F1140" s="21"/>
      <c r="G1140" s="21"/>
      <c r="H1140" s="21"/>
      <c r="I1140" s="20">
        <f t="shared" si="514"/>
        <v>0</v>
      </c>
      <c r="J1140" s="20">
        <f t="shared" si="515"/>
        <v>0</v>
      </c>
      <c r="K1140" s="21"/>
      <c r="L1140" s="21"/>
      <c r="M1140" s="21"/>
    </row>
    <row r="1141" spans="1:13" ht="18" hidden="1" customHeight="1">
      <c r="A1141" s="42"/>
      <c r="B1141" s="26" t="s">
        <v>234</v>
      </c>
      <c r="C1141" s="27">
        <v>1</v>
      </c>
      <c r="D1141" s="21"/>
      <c r="E1141" s="21"/>
      <c r="F1141" s="21"/>
      <c r="G1141" s="21"/>
      <c r="H1141" s="21"/>
      <c r="I1141" s="20">
        <f t="shared" si="514"/>
        <v>0</v>
      </c>
      <c r="J1141" s="20">
        <f t="shared" si="515"/>
        <v>0</v>
      </c>
      <c r="K1141" s="21"/>
      <c r="L1141" s="21"/>
      <c r="M1141" s="21"/>
    </row>
    <row r="1142" spans="1:13" ht="46.5" hidden="1" customHeight="1">
      <c r="A1142" s="42"/>
      <c r="B1142" s="194" t="s">
        <v>611</v>
      </c>
      <c r="C1142" s="195" t="s">
        <v>612</v>
      </c>
      <c r="D1142" s="21"/>
      <c r="E1142" s="21"/>
      <c r="F1142" s="21"/>
      <c r="G1142" s="21"/>
      <c r="H1142" s="21"/>
      <c r="I1142" s="20">
        <f t="shared" si="514"/>
        <v>0</v>
      </c>
      <c r="J1142" s="20">
        <f t="shared" si="515"/>
        <v>0</v>
      </c>
      <c r="K1142" s="21"/>
      <c r="L1142" s="21"/>
      <c r="M1142" s="21"/>
    </row>
    <row r="1143" spans="1:13" ht="39" hidden="1" customHeight="1">
      <c r="A1143" s="42"/>
      <c r="B1143" s="194" t="s">
        <v>613</v>
      </c>
      <c r="C1143" s="195" t="s">
        <v>614</v>
      </c>
      <c r="D1143" s="21"/>
      <c r="E1143" s="21"/>
      <c r="F1143" s="21"/>
      <c r="G1143" s="21"/>
      <c r="H1143" s="21"/>
      <c r="I1143" s="20">
        <f t="shared" si="514"/>
        <v>0</v>
      </c>
      <c r="J1143" s="20">
        <f t="shared" si="515"/>
        <v>0</v>
      </c>
      <c r="K1143" s="21"/>
      <c r="L1143" s="21"/>
      <c r="M1143" s="21"/>
    </row>
    <row r="1144" spans="1:13" ht="26.25" customHeight="1">
      <c r="A1144" s="77" t="s">
        <v>615</v>
      </c>
      <c r="B1144" s="196" t="s">
        <v>616</v>
      </c>
      <c r="C1144" s="19">
        <v>69.02</v>
      </c>
      <c r="D1144" s="160">
        <f t="shared" ref="D1144:M1146" si="532">D1156+D1200</f>
        <v>481</v>
      </c>
      <c r="E1144" s="160">
        <f t="shared" si="532"/>
        <v>400</v>
      </c>
      <c r="F1144" s="160">
        <f t="shared" si="532"/>
        <v>81</v>
      </c>
      <c r="G1144" s="160">
        <f t="shared" si="532"/>
        <v>0</v>
      </c>
      <c r="H1144" s="160">
        <f t="shared" si="532"/>
        <v>0</v>
      </c>
      <c r="I1144" s="20">
        <f t="shared" si="514"/>
        <v>481</v>
      </c>
      <c r="J1144" s="20">
        <f t="shared" si="515"/>
        <v>0</v>
      </c>
      <c r="K1144" s="160">
        <f t="shared" si="532"/>
        <v>200</v>
      </c>
      <c r="L1144" s="160">
        <f t="shared" si="532"/>
        <v>200</v>
      </c>
      <c r="M1144" s="160">
        <f t="shared" si="532"/>
        <v>200</v>
      </c>
    </row>
    <row r="1145" spans="1:13" ht="18" customHeight="1">
      <c r="A1145" s="42"/>
      <c r="B1145" s="24" t="s">
        <v>233</v>
      </c>
      <c r="C1145" s="25"/>
      <c r="D1145" s="160">
        <f t="shared" si="532"/>
        <v>181</v>
      </c>
      <c r="E1145" s="160">
        <f t="shared" si="532"/>
        <v>100</v>
      </c>
      <c r="F1145" s="160">
        <f t="shared" si="532"/>
        <v>81</v>
      </c>
      <c r="G1145" s="160">
        <f t="shared" si="532"/>
        <v>0</v>
      </c>
      <c r="H1145" s="160">
        <f t="shared" si="532"/>
        <v>0</v>
      </c>
      <c r="I1145" s="20">
        <f t="shared" si="514"/>
        <v>181</v>
      </c>
      <c r="J1145" s="20">
        <f t="shared" si="515"/>
        <v>0</v>
      </c>
      <c r="K1145" s="160">
        <f t="shared" si="532"/>
        <v>200</v>
      </c>
      <c r="L1145" s="160">
        <f t="shared" si="532"/>
        <v>200</v>
      </c>
      <c r="M1145" s="160">
        <f t="shared" si="532"/>
        <v>200</v>
      </c>
    </row>
    <row r="1146" spans="1:13" ht="14.25">
      <c r="A1146" s="42"/>
      <c r="B1146" s="26" t="s">
        <v>234</v>
      </c>
      <c r="C1146" s="27">
        <v>1</v>
      </c>
      <c r="D1146" s="35">
        <f t="shared" si="532"/>
        <v>181</v>
      </c>
      <c r="E1146" s="35">
        <f t="shared" si="532"/>
        <v>100</v>
      </c>
      <c r="F1146" s="35">
        <f t="shared" si="532"/>
        <v>81</v>
      </c>
      <c r="G1146" s="35">
        <f t="shared" si="532"/>
        <v>0</v>
      </c>
      <c r="H1146" s="35">
        <f t="shared" si="532"/>
        <v>0</v>
      </c>
      <c r="I1146" s="20">
        <f t="shared" si="514"/>
        <v>181</v>
      </c>
      <c r="J1146" s="20">
        <f t="shared" si="515"/>
        <v>0</v>
      </c>
      <c r="K1146" s="35">
        <f t="shared" si="532"/>
        <v>200</v>
      </c>
      <c r="L1146" s="35">
        <f t="shared" si="532"/>
        <v>200</v>
      </c>
      <c r="M1146" s="35">
        <f t="shared" si="532"/>
        <v>200</v>
      </c>
    </row>
    <row r="1147" spans="1:13" ht="14.25">
      <c r="A1147" s="42"/>
      <c r="B1147" s="26" t="s">
        <v>235</v>
      </c>
      <c r="C1147" s="27">
        <v>10</v>
      </c>
      <c r="D1147" s="35">
        <f t="shared" ref="D1147:M1147" si="533">D1159</f>
        <v>0</v>
      </c>
      <c r="E1147" s="35">
        <f t="shared" si="533"/>
        <v>0</v>
      </c>
      <c r="F1147" s="35">
        <f t="shared" si="533"/>
        <v>0</v>
      </c>
      <c r="G1147" s="35">
        <f t="shared" si="533"/>
        <v>0</v>
      </c>
      <c r="H1147" s="35">
        <f t="shared" si="533"/>
        <v>0</v>
      </c>
      <c r="I1147" s="20">
        <f t="shared" si="514"/>
        <v>0</v>
      </c>
      <c r="J1147" s="20">
        <f t="shared" si="515"/>
        <v>0</v>
      </c>
      <c r="K1147" s="35">
        <f t="shared" si="533"/>
        <v>0</v>
      </c>
      <c r="L1147" s="35">
        <f t="shared" si="533"/>
        <v>0</v>
      </c>
      <c r="M1147" s="35">
        <f t="shared" si="533"/>
        <v>0</v>
      </c>
    </row>
    <row r="1148" spans="1:13" ht="14.25">
      <c r="A1148" s="42"/>
      <c r="B1148" s="26" t="s">
        <v>236</v>
      </c>
      <c r="C1148" s="27">
        <v>20</v>
      </c>
      <c r="D1148" s="35">
        <f t="shared" ref="D1148:M1148" si="534">D1160+D1203</f>
        <v>181</v>
      </c>
      <c r="E1148" s="35">
        <f t="shared" si="534"/>
        <v>100</v>
      </c>
      <c r="F1148" s="35">
        <f t="shared" si="534"/>
        <v>81</v>
      </c>
      <c r="G1148" s="35">
        <f t="shared" si="534"/>
        <v>0</v>
      </c>
      <c r="H1148" s="35">
        <f t="shared" si="534"/>
        <v>0</v>
      </c>
      <c r="I1148" s="20">
        <f t="shared" si="514"/>
        <v>181</v>
      </c>
      <c r="J1148" s="20">
        <f t="shared" si="515"/>
        <v>0</v>
      </c>
      <c r="K1148" s="35">
        <f t="shared" si="534"/>
        <v>200</v>
      </c>
      <c r="L1148" s="35">
        <f t="shared" si="534"/>
        <v>200</v>
      </c>
      <c r="M1148" s="35">
        <f t="shared" si="534"/>
        <v>200</v>
      </c>
    </row>
    <row r="1149" spans="1:13" ht="30" customHeight="1">
      <c r="A1149" s="42"/>
      <c r="B1149" s="50" t="s">
        <v>245</v>
      </c>
      <c r="C1149" s="27" t="s">
        <v>348</v>
      </c>
      <c r="D1149" s="35">
        <f t="shared" ref="D1149:M1149" si="535">D1173</f>
        <v>0</v>
      </c>
      <c r="E1149" s="35">
        <f t="shared" si="535"/>
        <v>0</v>
      </c>
      <c r="F1149" s="35">
        <f t="shared" si="535"/>
        <v>0</v>
      </c>
      <c r="G1149" s="35">
        <f t="shared" si="535"/>
        <v>0</v>
      </c>
      <c r="H1149" s="35">
        <f t="shared" si="535"/>
        <v>0</v>
      </c>
      <c r="I1149" s="20">
        <f t="shared" si="514"/>
        <v>0</v>
      </c>
      <c r="J1149" s="20">
        <f t="shared" si="515"/>
        <v>0</v>
      </c>
      <c r="K1149" s="35">
        <f t="shared" si="535"/>
        <v>0</v>
      </c>
      <c r="L1149" s="35">
        <f t="shared" si="535"/>
        <v>0</v>
      </c>
      <c r="M1149" s="35">
        <f t="shared" si="535"/>
        <v>0</v>
      </c>
    </row>
    <row r="1150" spans="1:13" ht="14.25" customHeight="1">
      <c r="A1150" s="42"/>
      <c r="B1150" s="24" t="s">
        <v>246</v>
      </c>
      <c r="C1150" s="27"/>
      <c r="D1150" s="78">
        <f t="shared" ref="D1150:M1150" si="536">D1162+D1204</f>
        <v>300</v>
      </c>
      <c r="E1150" s="78">
        <f t="shared" si="536"/>
        <v>300</v>
      </c>
      <c r="F1150" s="78">
        <f t="shared" si="536"/>
        <v>0</v>
      </c>
      <c r="G1150" s="78">
        <f t="shared" si="536"/>
        <v>0</v>
      </c>
      <c r="H1150" s="78">
        <f t="shared" si="536"/>
        <v>0</v>
      </c>
      <c r="I1150" s="20">
        <f t="shared" si="514"/>
        <v>300</v>
      </c>
      <c r="J1150" s="20">
        <f t="shared" si="515"/>
        <v>0</v>
      </c>
      <c r="K1150" s="78">
        <f t="shared" si="536"/>
        <v>0</v>
      </c>
      <c r="L1150" s="78">
        <f t="shared" si="536"/>
        <v>0</v>
      </c>
      <c r="M1150" s="78">
        <f t="shared" si="536"/>
        <v>0</v>
      </c>
    </row>
    <row r="1151" spans="1:13" ht="14.25" hidden="1" customHeight="1">
      <c r="A1151" s="42"/>
      <c r="B1151" s="24"/>
      <c r="C1151" s="27"/>
      <c r="D1151" s="21"/>
      <c r="E1151" s="21"/>
      <c r="F1151" s="21"/>
      <c r="G1151" s="21"/>
      <c r="H1151" s="21"/>
      <c r="I1151" s="20">
        <f t="shared" si="514"/>
        <v>0</v>
      </c>
      <c r="J1151" s="20">
        <f t="shared" si="515"/>
        <v>0</v>
      </c>
      <c r="K1151" s="21"/>
      <c r="L1151" s="21"/>
      <c r="M1151" s="21"/>
    </row>
    <row r="1152" spans="1:13" ht="15" customHeight="1">
      <c r="A1152" s="42"/>
      <c r="B1152" s="24" t="s">
        <v>255</v>
      </c>
      <c r="C1152" s="27">
        <v>56</v>
      </c>
      <c r="D1152" s="39">
        <f t="shared" ref="D1152:M1152" si="537">D1165</f>
        <v>0</v>
      </c>
      <c r="E1152" s="39">
        <f t="shared" si="537"/>
        <v>0</v>
      </c>
      <c r="F1152" s="39">
        <f t="shared" si="537"/>
        <v>0</v>
      </c>
      <c r="G1152" s="39">
        <f t="shared" si="537"/>
        <v>0</v>
      </c>
      <c r="H1152" s="39">
        <f t="shared" si="537"/>
        <v>0</v>
      </c>
      <c r="I1152" s="20">
        <f t="shared" si="514"/>
        <v>0</v>
      </c>
      <c r="J1152" s="20">
        <f t="shared" si="515"/>
        <v>0</v>
      </c>
      <c r="K1152" s="39">
        <f t="shared" si="537"/>
        <v>0</v>
      </c>
      <c r="L1152" s="39">
        <f t="shared" si="537"/>
        <v>0</v>
      </c>
      <c r="M1152" s="39">
        <f t="shared" si="537"/>
        <v>0</v>
      </c>
    </row>
    <row r="1153" spans="1:13" ht="29.25" hidden="1" customHeight="1">
      <c r="A1153" s="42"/>
      <c r="B1153" s="24" t="s">
        <v>255</v>
      </c>
      <c r="C1153" s="27">
        <v>58</v>
      </c>
      <c r="D1153" s="21"/>
      <c r="E1153" s="21"/>
      <c r="F1153" s="21"/>
      <c r="G1153" s="21"/>
      <c r="H1153" s="21"/>
      <c r="I1153" s="20">
        <f t="shared" si="514"/>
        <v>0</v>
      </c>
      <c r="J1153" s="20">
        <f t="shared" si="515"/>
        <v>0</v>
      </c>
      <c r="K1153" s="21"/>
      <c r="L1153" s="21"/>
      <c r="M1153" s="21"/>
    </row>
    <row r="1154" spans="1:13" ht="15.75" customHeight="1">
      <c r="A1154" s="42"/>
      <c r="B1154" s="26" t="s">
        <v>296</v>
      </c>
      <c r="C1154" s="27">
        <v>70</v>
      </c>
      <c r="D1154" s="35">
        <f t="shared" ref="D1154:M1155" si="538">D1166</f>
        <v>300</v>
      </c>
      <c r="E1154" s="35">
        <f t="shared" si="538"/>
        <v>300</v>
      </c>
      <c r="F1154" s="35">
        <f t="shared" si="538"/>
        <v>0</v>
      </c>
      <c r="G1154" s="35">
        <f t="shared" si="538"/>
        <v>0</v>
      </c>
      <c r="H1154" s="35">
        <f t="shared" si="538"/>
        <v>0</v>
      </c>
      <c r="I1154" s="20">
        <f t="shared" si="514"/>
        <v>300</v>
      </c>
      <c r="J1154" s="20">
        <f t="shared" si="515"/>
        <v>0</v>
      </c>
      <c r="K1154" s="35">
        <f t="shared" si="538"/>
        <v>0</v>
      </c>
      <c r="L1154" s="35">
        <f t="shared" si="538"/>
        <v>0</v>
      </c>
      <c r="M1154" s="35">
        <f t="shared" si="538"/>
        <v>0</v>
      </c>
    </row>
    <row r="1155" spans="1:13" ht="38.25" customHeight="1">
      <c r="A1155" s="42"/>
      <c r="B1155" s="50" t="s">
        <v>267</v>
      </c>
      <c r="C1155" s="27" t="s">
        <v>617</v>
      </c>
      <c r="D1155" s="35">
        <f t="shared" si="538"/>
        <v>0</v>
      </c>
      <c r="E1155" s="35">
        <f t="shared" si="538"/>
        <v>0</v>
      </c>
      <c r="F1155" s="35">
        <f t="shared" si="538"/>
        <v>0</v>
      </c>
      <c r="G1155" s="35">
        <f t="shared" si="538"/>
        <v>0</v>
      </c>
      <c r="H1155" s="35">
        <f t="shared" si="538"/>
        <v>0</v>
      </c>
      <c r="I1155" s="20">
        <f t="shared" si="514"/>
        <v>0</v>
      </c>
      <c r="J1155" s="20">
        <f t="shared" si="515"/>
        <v>0</v>
      </c>
      <c r="K1155" s="35">
        <f t="shared" si="538"/>
        <v>0</v>
      </c>
      <c r="L1155" s="35">
        <f t="shared" si="538"/>
        <v>0</v>
      </c>
      <c r="M1155" s="35">
        <f t="shared" si="538"/>
        <v>0</v>
      </c>
    </row>
    <row r="1156" spans="1:13" ht="32.25" customHeight="1">
      <c r="A1156" s="77">
        <v>1</v>
      </c>
      <c r="B1156" s="155" t="s">
        <v>618</v>
      </c>
      <c r="C1156" s="93" t="s">
        <v>619</v>
      </c>
      <c r="D1156" s="94">
        <f t="shared" ref="D1156:M1156" si="539">D1168+D1179+D1185+D1189+D1176</f>
        <v>300</v>
      </c>
      <c r="E1156" s="94">
        <f t="shared" si="539"/>
        <v>300</v>
      </c>
      <c r="F1156" s="94">
        <f t="shared" si="539"/>
        <v>0</v>
      </c>
      <c r="G1156" s="94">
        <f t="shared" si="539"/>
        <v>0</v>
      </c>
      <c r="H1156" s="94">
        <f t="shared" si="539"/>
        <v>0</v>
      </c>
      <c r="I1156" s="20">
        <f t="shared" si="514"/>
        <v>300</v>
      </c>
      <c r="J1156" s="20">
        <f t="shared" si="515"/>
        <v>0</v>
      </c>
      <c r="K1156" s="94">
        <f t="shared" si="539"/>
        <v>0</v>
      </c>
      <c r="L1156" s="94">
        <f t="shared" si="539"/>
        <v>0</v>
      </c>
      <c r="M1156" s="94">
        <f t="shared" si="539"/>
        <v>0</v>
      </c>
    </row>
    <row r="1157" spans="1:13" ht="14.25">
      <c r="A1157" s="42"/>
      <c r="B1157" s="24" t="s">
        <v>233</v>
      </c>
      <c r="C1157" s="25"/>
      <c r="D1157" s="78">
        <f t="shared" ref="D1157:M1158" si="540">D1169+D1190</f>
        <v>0</v>
      </c>
      <c r="E1157" s="78">
        <f t="shared" si="540"/>
        <v>0</v>
      </c>
      <c r="F1157" s="78">
        <f t="shared" si="540"/>
        <v>0</v>
      </c>
      <c r="G1157" s="78">
        <f t="shared" si="540"/>
        <v>0</v>
      </c>
      <c r="H1157" s="78">
        <f t="shared" si="540"/>
        <v>0</v>
      </c>
      <c r="I1157" s="20">
        <f t="shared" si="514"/>
        <v>0</v>
      </c>
      <c r="J1157" s="20">
        <f t="shared" si="515"/>
        <v>0</v>
      </c>
      <c r="K1157" s="78">
        <f t="shared" si="540"/>
        <v>0</v>
      </c>
      <c r="L1157" s="78">
        <f t="shared" si="540"/>
        <v>0</v>
      </c>
      <c r="M1157" s="78">
        <f t="shared" si="540"/>
        <v>0</v>
      </c>
    </row>
    <row r="1158" spans="1:13" ht="14.25">
      <c r="A1158" s="42"/>
      <c r="B1158" s="26" t="s">
        <v>234</v>
      </c>
      <c r="C1158" s="25">
        <v>1</v>
      </c>
      <c r="D1158" s="78">
        <f t="shared" si="540"/>
        <v>0</v>
      </c>
      <c r="E1158" s="78">
        <f t="shared" si="540"/>
        <v>0</v>
      </c>
      <c r="F1158" s="78">
        <f t="shared" si="540"/>
        <v>0</v>
      </c>
      <c r="G1158" s="78">
        <f t="shared" si="540"/>
        <v>0</v>
      </c>
      <c r="H1158" s="78">
        <f t="shared" si="540"/>
        <v>0</v>
      </c>
      <c r="I1158" s="20">
        <f t="shared" si="514"/>
        <v>0</v>
      </c>
      <c r="J1158" s="20">
        <f t="shared" si="515"/>
        <v>0</v>
      </c>
      <c r="K1158" s="78">
        <f t="shared" si="540"/>
        <v>0</v>
      </c>
      <c r="L1158" s="78">
        <f t="shared" si="540"/>
        <v>0</v>
      </c>
      <c r="M1158" s="78">
        <f t="shared" si="540"/>
        <v>0</v>
      </c>
    </row>
    <row r="1159" spans="1:13" ht="14.25">
      <c r="A1159" s="42"/>
      <c r="B1159" s="26" t="s">
        <v>235</v>
      </c>
      <c r="C1159" s="25">
        <v>10</v>
      </c>
      <c r="D1159" s="78">
        <f t="shared" ref="D1159:M1159" si="541">D1171</f>
        <v>0</v>
      </c>
      <c r="E1159" s="78">
        <f t="shared" si="541"/>
        <v>0</v>
      </c>
      <c r="F1159" s="78">
        <f t="shared" si="541"/>
        <v>0</v>
      </c>
      <c r="G1159" s="78">
        <f t="shared" si="541"/>
        <v>0</v>
      </c>
      <c r="H1159" s="78">
        <f t="shared" si="541"/>
        <v>0</v>
      </c>
      <c r="I1159" s="20">
        <f t="shared" si="514"/>
        <v>0</v>
      </c>
      <c r="J1159" s="20">
        <f t="shared" si="515"/>
        <v>0</v>
      </c>
      <c r="K1159" s="78">
        <f t="shared" si="541"/>
        <v>0</v>
      </c>
      <c r="L1159" s="78">
        <f t="shared" si="541"/>
        <v>0</v>
      </c>
      <c r="M1159" s="78">
        <f t="shared" si="541"/>
        <v>0</v>
      </c>
    </row>
    <row r="1160" spans="1:13" ht="14.25">
      <c r="A1160" s="42"/>
      <c r="B1160" s="26" t="s">
        <v>236</v>
      </c>
      <c r="C1160" s="25">
        <v>20</v>
      </c>
      <c r="D1160" s="78">
        <f t="shared" ref="D1160:M1160" si="542">D1172+D1192</f>
        <v>0</v>
      </c>
      <c r="E1160" s="78">
        <f t="shared" si="542"/>
        <v>0</v>
      </c>
      <c r="F1160" s="78">
        <f t="shared" si="542"/>
        <v>0</v>
      </c>
      <c r="G1160" s="78">
        <f t="shared" si="542"/>
        <v>0</v>
      </c>
      <c r="H1160" s="78">
        <f t="shared" si="542"/>
        <v>0</v>
      </c>
      <c r="I1160" s="20">
        <f t="shared" si="514"/>
        <v>0</v>
      </c>
      <c r="J1160" s="20">
        <f t="shared" si="515"/>
        <v>0</v>
      </c>
      <c r="K1160" s="78">
        <f t="shared" si="542"/>
        <v>0</v>
      </c>
      <c r="L1160" s="78">
        <f t="shared" si="542"/>
        <v>0</v>
      </c>
      <c r="M1160" s="78">
        <f t="shared" si="542"/>
        <v>0</v>
      </c>
    </row>
    <row r="1161" spans="1:13" ht="20.25" customHeight="1">
      <c r="A1161" s="42"/>
      <c r="B1161" s="26" t="s">
        <v>245</v>
      </c>
      <c r="C1161" s="27" t="s">
        <v>348</v>
      </c>
      <c r="D1161" s="78">
        <f t="shared" ref="D1161:M1161" si="543">D1173</f>
        <v>0</v>
      </c>
      <c r="E1161" s="78">
        <f t="shared" si="543"/>
        <v>0</v>
      </c>
      <c r="F1161" s="78">
        <f t="shared" si="543"/>
        <v>0</v>
      </c>
      <c r="G1161" s="78">
        <f t="shared" si="543"/>
        <v>0</v>
      </c>
      <c r="H1161" s="78">
        <f t="shared" si="543"/>
        <v>0</v>
      </c>
      <c r="I1161" s="20">
        <f t="shared" si="514"/>
        <v>0</v>
      </c>
      <c r="J1161" s="20">
        <f t="shared" si="515"/>
        <v>0</v>
      </c>
      <c r="K1161" s="78">
        <f t="shared" si="543"/>
        <v>0</v>
      </c>
      <c r="L1161" s="78">
        <f t="shared" si="543"/>
        <v>0</v>
      </c>
      <c r="M1161" s="78">
        <f t="shared" si="543"/>
        <v>0</v>
      </c>
    </row>
    <row r="1162" spans="1:13" ht="19.5" customHeight="1">
      <c r="A1162" s="42"/>
      <c r="B1162" s="24" t="s">
        <v>246</v>
      </c>
      <c r="C1162" s="25"/>
      <c r="D1162" s="78">
        <f t="shared" ref="D1162:M1162" si="544">D1174+D1180+D1186+D1193+D1177</f>
        <v>300</v>
      </c>
      <c r="E1162" s="78">
        <f t="shared" si="544"/>
        <v>300</v>
      </c>
      <c r="F1162" s="78">
        <f t="shared" si="544"/>
        <v>0</v>
      </c>
      <c r="G1162" s="78">
        <f t="shared" si="544"/>
        <v>0</v>
      </c>
      <c r="H1162" s="78">
        <f t="shared" si="544"/>
        <v>0</v>
      </c>
      <c r="I1162" s="20">
        <f t="shared" si="514"/>
        <v>300</v>
      </c>
      <c r="J1162" s="20">
        <f t="shared" si="515"/>
        <v>0</v>
      </c>
      <c r="K1162" s="78">
        <f t="shared" si="544"/>
        <v>0</v>
      </c>
      <c r="L1162" s="78">
        <f t="shared" si="544"/>
        <v>0</v>
      </c>
      <c r="M1162" s="78">
        <f t="shared" si="544"/>
        <v>0</v>
      </c>
    </row>
    <row r="1163" spans="1:13" ht="0.75" hidden="1" customHeight="1">
      <c r="A1163" s="42"/>
      <c r="B1163" s="24" t="s">
        <v>255</v>
      </c>
      <c r="C1163" s="25">
        <v>56</v>
      </c>
      <c r="D1163" s="21"/>
      <c r="E1163" s="21"/>
      <c r="F1163" s="21"/>
      <c r="G1163" s="21"/>
      <c r="H1163" s="21"/>
      <c r="I1163" s="20">
        <f t="shared" si="514"/>
        <v>0</v>
      </c>
      <c r="J1163" s="20">
        <f t="shared" si="515"/>
        <v>0</v>
      </c>
      <c r="K1163" s="21"/>
      <c r="L1163" s="21"/>
      <c r="M1163" s="21"/>
    </row>
    <row r="1164" spans="1:13" ht="14.25" hidden="1" customHeight="1">
      <c r="A1164" s="42"/>
      <c r="B1164" s="24" t="s">
        <v>255</v>
      </c>
      <c r="C1164" s="25">
        <v>58</v>
      </c>
      <c r="D1164" s="21"/>
      <c r="E1164" s="21"/>
      <c r="F1164" s="21"/>
      <c r="G1164" s="21"/>
      <c r="H1164" s="21"/>
      <c r="I1164" s="20">
        <f t="shared" ref="I1164:I1227" si="545">E1164+F1164+G1164+H1164</f>
        <v>0</v>
      </c>
      <c r="J1164" s="20">
        <f t="shared" ref="J1164:J1227" si="546">D1164-I1164</f>
        <v>0</v>
      </c>
      <c r="K1164" s="21"/>
      <c r="L1164" s="21"/>
      <c r="M1164" s="21"/>
    </row>
    <row r="1165" spans="1:13" ht="14.25" customHeight="1">
      <c r="A1165" s="42"/>
      <c r="B1165" s="24" t="s">
        <v>255</v>
      </c>
      <c r="C1165" s="27">
        <v>56</v>
      </c>
      <c r="D1165" s="21">
        <f t="shared" ref="D1165:M1165" si="547">D1188</f>
        <v>0</v>
      </c>
      <c r="E1165" s="21">
        <f t="shared" si="547"/>
        <v>0</v>
      </c>
      <c r="F1165" s="21">
        <f t="shared" si="547"/>
        <v>0</v>
      </c>
      <c r="G1165" s="21">
        <f t="shared" si="547"/>
        <v>0</v>
      </c>
      <c r="H1165" s="21">
        <f t="shared" si="547"/>
        <v>0</v>
      </c>
      <c r="I1165" s="20">
        <f t="shared" si="545"/>
        <v>0</v>
      </c>
      <c r="J1165" s="20">
        <f t="shared" si="546"/>
        <v>0</v>
      </c>
      <c r="K1165" s="21">
        <f t="shared" si="547"/>
        <v>0</v>
      </c>
      <c r="L1165" s="21">
        <f t="shared" si="547"/>
        <v>0</v>
      </c>
      <c r="M1165" s="21">
        <f t="shared" si="547"/>
        <v>0</v>
      </c>
    </row>
    <row r="1166" spans="1:13" ht="12.75" customHeight="1">
      <c r="A1166" s="42"/>
      <c r="B1166" s="26" t="s">
        <v>296</v>
      </c>
      <c r="C1166" s="25">
        <v>70</v>
      </c>
      <c r="D1166" s="78">
        <f t="shared" ref="D1166:M1166" si="548">D1175+D1178</f>
        <v>300</v>
      </c>
      <c r="E1166" s="78">
        <f t="shared" si="548"/>
        <v>300</v>
      </c>
      <c r="F1166" s="78">
        <f t="shared" si="548"/>
        <v>0</v>
      </c>
      <c r="G1166" s="78">
        <f t="shared" si="548"/>
        <v>0</v>
      </c>
      <c r="H1166" s="78">
        <f t="shared" si="548"/>
        <v>0</v>
      </c>
      <c r="I1166" s="20">
        <f t="shared" si="545"/>
        <v>300</v>
      </c>
      <c r="J1166" s="20">
        <f t="shared" si="546"/>
        <v>0</v>
      </c>
      <c r="K1166" s="78">
        <f t="shared" si="548"/>
        <v>0</v>
      </c>
      <c r="L1166" s="78">
        <f t="shared" si="548"/>
        <v>0</v>
      </c>
      <c r="M1166" s="78">
        <f t="shared" si="548"/>
        <v>0</v>
      </c>
    </row>
    <row r="1167" spans="1:13" ht="29.25" hidden="1" customHeight="1">
      <c r="A1167" s="42"/>
      <c r="B1167" s="50" t="s">
        <v>267</v>
      </c>
      <c r="C1167" s="27" t="s">
        <v>617</v>
      </c>
      <c r="D1167" s="78">
        <f t="shared" ref="D1167:M1167" si="549">D1199</f>
        <v>0</v>
      </c>
      <c r="E1167" s="78">
        <f t="shared" si="549"/>
        <v>0</v>
      </c>
      <c r="F1167" s="78">
        <f t="shared" si="549"/>
        <v>0</v>
      </c>
      <c r="G1167" s="78">
        <f t="shared" si="549"/>
        <v>0</v>
      </c>
      <c r="H1167" s="78">
        <f t="shared" si="549"/>
        <v>0</v>
      </c>
      <c r="I1167" s="20">
        <f t="shared" si="545"/>
        <v>0</v>
      </c>
      <c r="J1167" s="20">
        <f t="shared" si="546"/>
        <v>0</v>
      </c>
      <c r="K1167" s="78">
        <f t="shared" si="549"/>
        <v>0</v>
      </c>
      <c r="L1167" s="78">
        <f t="shared" si="549"/>
        <v>0</v>
      </c>
      <c r="M1167" s="78">
        <f t="shared" si="549"/>
        <v>0</v>
      </c>
    </row>
    <row r="1168" spans="1:13" ht="14.25" hidden="1">
      <c r="A1168" s="42" t="s">
        <v>399</v>
      </c>
      <c r="B1168" s="120" t="s">
        <v>389</v>
      </c>
      <c r="C1168" s="121" t="s">
        <v>620</v>
      </c>
      <c r="D1168" s="122">
        <f t="shared" ref="D1168:M1168" si="550">D1169+D1174</f>
        <v>0</v>
      </c>
      <c r="E1168" s="122">
        <f t="shared" si="550"/>
        <v>0</v>
      </c>
      <c r="F1168" s="122">
        <f t="shared" si="550"/>
        <v>0</v>
      </c>
      <c r="G1168" s="122">
        <f t="shared" si="550"/>
        <v>0</v>
      </c>
      <c r="H1168" s="122">
        <f t="shared" si="550"/>
        <v>0</v>
      </c>
      <c r="I1168" s="20">
        <f t="shared" si="545"/>
        <v>0</v>
      </c>
      <c r="J1168" s="20">
        <f t="shared" si="546"/>
        <v>0</v>
      </c>
      <c r="K1168" s="122">
        <f t="shared" si="550"/>
        <v>0</v>
      </c>
      <c r="L1168" s="122">
        <f t="shared" si="550"/>
        <v>0</v>
      </c>
      <c r="M1168" s="122">
        <f t="shared" si="550"/>
        <v>0</v>
      </c>
    </row>
    <row r="1169" spans="1:13" ht="14.25" hidden="1">
      <c r="A1169" s="42"/>
      <c r="B1169" s="24" t="s">
        <v>233</v>
      </c>
      <c r="C1169" s="27"/>
      <c r="D1169" s="78">
        <f t="shared" ref="D1169:M1169" si="551">D1170+D1173</f>
        <v>0</v>
      </c>
      <c r="E1169" s="78">
        <f t="shared" si="551"/>
        <v>0</v>
      </c>
      <c r="F1169" s="78">
        <f t="shared" si="551"/>
        <v>0</v>
      </c>
      <c r="G1169" s="78">
        <f t="shared" si="551"/>
        <v>0</v>
      </c>
      <c r="H1169" s="78">
        <f t="shared" si="551"/>
        <v>0</v>
      </c>
      <c r="I1169" s="20">
        <f t="shared" si="545"/>
        <v>0</v>
      </c>
      <c r="J1169" s="20">
        <f t="shared" si="546"/>
        <v>0</v>
      </c>
      <c r="K1169" s="78">
        <f t="shared" si="551"/>
        <v>0</v>
      </c>
      <c r="L1169" s="78">
        <f t="shared" si="551"/>
        <v>0</v>
      </c>
      <c r="M1169" s="78">
        <f t="shared" si="551"/>
        <v>0</v>
      </c>
    </row>
    <row r="1170" spans="1:13" ht="14.25" hidden="1">
      <c r="A1170" s="42"/>
      <c r="B1170" s="26" t="s">
        <v>234</v>
      </c>
      <c r="C1170" s="27">
        <v>1</v>
      </c>
      <c r="D1170" s="35">
        <f t="shared" ref="D1170:M1170" si="552">D1171+D1172</f>
        <v>0</v>
      </c>
      <c r="E1170" s="35">
        <f t="shared" si="552"/>
        <v>0</v>
      </c>
      <c r="F1170" s="35">
        <f t="shared" si="552"/>
        <v>0</v>
      </c>
      <c r="G1170" s="35">
        <f t="shared" si="552"/>
        <v>0</v>
      </c>
      <c r="H1170" s="35">
        <f t="shared" si="552"/>
        <v>0</v>
      </c>
      <c r="I1170" s="20">
        <f t="shared" si="545"/>
        <v>0</v>
      </c>
      <c r="J1170" s="20">
        <f t="shared" si="546"/>
        <v>0</v>
      </c>
      <c r="K1170" s="35">
        <f t="shared" si="552"/>
        <v>0</v>
      </c>
      <c r="L1170" s="35">
        <f t="shared" si="552"/>
        <v>0</v>
      </c>
      <c r="M1170" s="35">
        <f t="shared" si="552"/>
        <v>0</v>
      </c>
    </row>
    <row r="1171" spans="1:13" ht="14.25" hidden="1">
      <c r="A1171" s="42"/>
      <c r="B1171" s="26" t="s">
        <v>235</v>
      </c>
      <c r="C1171" s="27">
        <v>10</v>
      </c>
      <c r="D1171" s="21"/>
      <c r="E1171" s="21"/>
      <c r="F1171" s="21"/>
      <c r="G1171" s="21"/>
      <c r="H1171" s="21"/>
      <c r="I1171" s="20">
        <f t="shared" si="545"/>
        <v>0</v>
      </c>
      <c r="J1171" s="20">
        <f t="shared" si="546"/>
        <v>0</v>
      </c>
      <c r="K1171" s="21"/>
      <c r="L1171" s="21"/>
      <c r="M1171" s="21"/>
    </row>
    <row r="1172" spans="1:13" ht="17.25" hidden="1" customHeight="1">
      <c r="A1172" s="42"/>
      <c r="B1172" s="26" t="s">
        <v>236</v>
      </c>
      <c r="C1172" s="27">
        <v>20</v>
      </c>
      <c r="D1172" s="21"/>
      <c r="E1172" s="21"/>
      <c r="F1172" s="21"/>
      <c r="G1172" s="21"/>
      <c r="H1172" s="21"/>
      <c r="I1172" s="20">
        <f t="shared" si="545"/>
        <v>0</v>
      </c>
      <c r="J1172" s="20">
        <f t="shared" si="546"/>
        <v>0</v>
      </c>
      <c r="K1172" s="21"/>
      <c r="L1172" s="21"/>
      <c r="M1172" s="21"/>
    </row>
    <row r="1173" spans="1:13" ht="15" hidden="1" customHeight="1">
      <c r="A1173" s="42"/>
      <c r="B1173" s="26" t="s">
        <v>245</v>
      </c>
      <c r="C1173" s="27" t="s">
        <v>348</v>
      </c>
      <c r="D1173" s="21"/>
      <c r="E1173" s="21"/>
      <c r="F1173" s="21"/>
      <c r="G1173" s="21"/>
      <c r="H1173" s="21"/>
      <c r="I1173" s="20">
        <f t="shared" si="545"/>
        <v>0</v>
      </c>
      <c r="J1173" s="20">
        <f t="shared" si="546"/>
        <v>0</v>
      </c>
      <c r="K1173" s="21"/>
      <c r="L1173" s="21"/>
      <c r="M1173" s="21"/>
    </row>
    <row r="1174" spans="1:13" ht="18.75" hidden="1" customHeight="1">
      <c r="A1174" s="42"/>
      <c r="B1174" s="24" t="s">
        <v>246</v>
      </c>
      <c r="C1174" s="27"/>
      <c r="D1174" s="78">
        <f t="shared" ref="D1174:M1174" si="553">D1175</f>
        <v>0</v>
      </c>
      <c r="E1174" s="78">
        <f t="shared" si="553"/>
        <v>0</v>
      </c>
      <c r="F1174" s="78">
        <f t="shared" si="553"/>
        <v>0</v>
      </c>
      <c r="G1174" s="78">
        <f t="shared" si="553"/>
        <v>0</v>
      </c>
      <c r="H1174" s="78">
        <f t="shared" si="553"/>
        <v>0</v>
      </c>
      <c r="I1174" s="20">
        <f t="shared" si="545"/>
        <v>0</v>
      </c>
      <c r="J1174" s="20">
        <f t="shared" si="546"/>
        <v>0</v>
      </c>
      <c r="K1174" s="78">
        <f t="shared" si="553"/>
        <v>0</v>
      </c>
      <c r="L1174" s="78">
        <f t="shared" si="553"/>
        <v>0</v>
      </c>
      <c r="M1174" s="78">
        <f t="shared" si="553"/>
        <v>0</v>
      </c>
    </row>
    <row r="1175" spans="1:13" ht="17.25" hidden="1" customHeight="1">
      <c r="A1175" s="42"/>
      <c r="B1175" s="26" t="s">
        <v>296</v>
      </c>
      <c r="C1175" s="27">
        <v>70</v>
      </c>
      <c r="D1175" s="21"/>
      <c r="E1175" s="21"/>
      <c r="F1175" s="21"/>
      <c r="G1175" s="21"/>
      <c r="H1175" s="21"/>
      <c r="I1175" s="20">
        <f t="shared" si="545"/>
        <v>0</v>
      </c>
      <c r="J1175" s="20">
        <f t="shared" si="546"/>
        <v>0</v>
      </c>
      <c r="K1175" s="21"/>
      <c r="L1175" s="21"/>
      <c r="M1175" s="21"/>
    </row>
    <row r="1176" spans="1:13" ht="17.25" customHeight="1">
      <c r="A1176" s="42"/>
      <c r="B1176" s="173" t="s">
        <v>621</v>
      </c>
      <c r="C1176" s="174" t="s">
        <v>620</v>
      </c>
      <c r="D1176" s="197">
        <f t="shared" ref="D1176:M1177" si="554">D1177</f>
        <v>300</v>
      </c>
      <c r="E1176" s="197">
        <f t="shared" si="554"/>
        <v>300</v>
      </c>
      <c r="F1176" s="197">
        <f t="shared" si="554"/>
        <v>0</v>
      </c>
      <c r="G1176" s="197">
        <f t="shared" si="554"/>
        <v>0</v>
      </c>
      <c r="H1176" s="197">
        <f t="shared" si="554"/>
        <v>0</v>
      </c>
      <c r="I1176" s="20">
        <f t="shared" si="545"/>
        <v>300</v>
      </c>
      <c r="J1176" s="20">
        <f t="shared" si="546"/>
        <v>0</v>
      </c>
      <c r="K1176" s="197">
        <f t="shared" si="554"/>
        <v>0</v>
      </c>
      <c r="L1176" s="197">
        <f t="shared" si="554"/>
        <v>0</v>
      </c>
      <c r="M1176" s="197">
        <f t="shared" si="554"/>
        <v>0</v>
      </c>
    </row>
    <row r="1177" spans="1:13" ht="17.25" customHeight="1">
      <c r="A1177" s="42"/>
      <c r="B1177" s="24" t="s">
        <v>246</v>
      </c>
      <c r="C1177" s="27"/>
      <c r="D1177" s="21">
        <f t="shared" si="554"/>
        <v>300</v>
      </c>
      <c r="E1177" s="21">
        <f t="shared" si="554"/>
        <v>300</v>
      </c>
      <c r="F1177" s="21">
        <f t="shared" si="554"/>
        <v>0</v>
      </c>
      <c r="G1177" s="21">
        <f t="shared" si="554"/>
        <v>0</v>
      </c>
      <c r="H1177" s="21">
        <f t="shared" si="554"/>
        <v>0</v>
      </c>
      <c r="I1177" s="20">
        <f t="shared" si="545"/>
        <v>300</v>
      </c>
      <c r="J1177" s="20">
        <f t="shared" si="546"/>
        <v>0</v>
      </c>
      <c r="K1177" s="21">
        <f t="shared" si="554"/>
        <v>0</v>
      </c>
      <c r="L1177" s="21">
        <f t="shared" si="554"/>
        <v>0</v>
      </c>
      <c r="M1177" s="21">
        <f t="shared" si="554"/>
        <v>0</v>
      </c>
    </row>
    <row r="1178" spans="1:13" ht="16.5" customHeight="1">
      <c r="A1178" s="42"/>
      <c r="B1178" s="26" t="s">
        <v>296</v>
      </c>
      <c r="C1178" s="27">
        <v>70</v>
      </c>
      <c r="D1178" s="21">
        <v>300</v>
      </c>
      <c r="E1178" s="21">
        <v>300</v>
      </c>
      <c r="F1178" s="21">
        <v>0</v>
      </c>
      <c r="G1178" s="21">
        <v>0</v>
      </c>
      <c r="H1178" s="21">
        <v>0</v>
      </c>
      <c r="I1178" s="20">
        <f t="shared" si="545"/>
        <v>300</v>
      </c>
      <c r="J1178" s="20">
        <f t="shared" si="546"/>
        <v>0</v>
      </c>
      <c r="K1178" s="21">
        <v>0</v>
      </c>
      <c r="L1178" s="21">
        <v>0</v>
      </c>
      <c r="M1178" s="21">
        <v>0</v>
      </c>
    </row>
    <row r="1179" spans="1:13" ht="27" hidden="1" customHeight="1">
      <c r="A1179" s="42" t="s">
        <v>432</v>
      </c>
      <c r="B1179" s="14" t="s">
        <v>622</v>
      </c>
      <c r="C1179" s="25" t="s">
        <v>620</v>
      </c>
      <c r="D1179" s="21"/>
      <c r="E1179" s="21"/>
      <c r="F1179" s="21"/>
      <c r="G1179" s="21"/>
      <c r="H1179" s="21"/>
      <c r="I1179" s="20">
        <f t="shared" si="545"/>
        <v>0</v>
      </c>
      <c r="J1179" s="20">
        <f t="shared" si="546"/>
        <v>0</v>
      </c>
      <c r="K1179" s="21"/>
      <c r="L1179" s="21"/>
      <c r="M1179" s="21"/>
    </row>
    <row r="1180" spans="1:13" ht="19.5" hidden="1" customHeight="1">
      <c r="A1180" s="42"/>
      <c r="B1180" s="24" t="s">
        <v>246</v>
      </c>
      <c r="C1180" s="27"/>
      <c r="D1180" s="21"/>
      <c r="E1180" s="21"/>
      <c r="F1180" s="21"/>
      <c r="G1180" s="21"/>
      <c r="H1180" s="21"/>
      <c r="I1180" s="20">
        <f t="shared" si="545"/>
        <v>0</v>
      </c>
      <c r="J1180" s="20">
        <f t="shared" si="546"/>
        <v>0</v>
      </c>
      <c r="K1180" s="21"/>
      <c r="L1180" s="21"/>
      <c r="M1180" s="21"/>
    </row>
    <row r="1181" spans="1:13" ht="18" hidden="1" customHeight="1">
      <c r="A1181" s="42"/>
      <c r="B1181" s="26" t="s">
        <v>255</v>
      </c>
      <c r="C1181" s="27">
        <v>56</v>
      </c>
      <c r="D1181" s="21"/>
      <c r="E1181" s="21"/>
      <c r="F1181" s="21"/>
      <c r="G1181" s="21"/>
      <c r="H1181" s="21"/>
      <c r="I1181" s="20">
        <f t="shared" si="545"/>
        <v>0</v>
      </c>
      <c r="J1181" s="20">
        <f t="shared" si="546"/>
        <v>0</v>
      </c>
      <c r="K1181" s="21"/>
      <c r="L1181" s="21"/>
      <c r="M1181" s="21"/>
    </row>
    <row r="1182" spans="1:13" ht="24" hidden="1" customHeight="1">
      <c r="A1182" s="42"/>
      <c r="B1182" s="26" t="s">
        <v>413</v>
      </c>
      <c r="C1182" s="27" t="s">
        <v>414</v>
      </c>
      <c r="D1182" s="21"/>
      <c r="E1182" s="21"/>
      <c r="F1182" s="21"/>
      <c r="G1182" s="21"/>
      <c r="H1182" s="21"/>
      <c r="I1182" s="20">
        <f t="shared" si="545"/>
        <v>0</v>
      </c>
      <c r="J1182" s="20">
        <f t="shared" si="546"/>
        <v>0</v>
      </c>
      <c r="K1182" s="21"/>
      <c r="L1182" s="21"/>
      <c r="M1182" s="21"/>
    </row>
    <row r="1183" spans="1:13" ht="24" hidden="1" customHeight="1">
      <c r="A1183" s="42"/>
      <c r="B1183" s="26" t="s">
        <v>415</v>
      </c>
      <c r="C1183" s="27" t="s">
        <v>416</v>
      </c>
      <c r="D1183" s="21"/>
      <c r="E1183" s="21"/>
      <c r="F1183" s="21"/>
      <c r="G1183" s="21"/>
      <c r="H1183" s="21"/>
      <c r="I1183" s="20">
        <f t="shared" si="545"/>
        <v>0</v>
      </c>
      <c r="J1183" s="20">
        <f t="shared" si="546"/>
        <v>0</v>
      </c>
      <c r="K1183" s="21"/>
      <c r="L1183" s="21"/>
      <c r="M1183" s="21"/>
    </row>
    <row r="1184" spans="1:13" ht="14.25" hidden="1" customHeight="1">
      <c r="A1184" s="42"/>
      <c r="B1184" s="26" t="s">
        <v>417</v>
      </c>
      <c r="C1184" s="27" t="s">
        <v>418</v>
      </c>
      <c r="D1184" s="21"/>
      <c r="E1184" s="21"/>
      <c r="F1184" s="21"/>
      <c r="G1184" s="21"/>
      <c r="H1184" s="21"/>
      <c r="I1184" s="20">
        <f t="shared" si="545"/>
        <v>0</v>
      </c>
      <c r="J1184" s="20">
        <f t="shared" si="546"/>
        <v>0</v>
      </c>
      <c r="K1184" s="21"/>
      <c r="L1184" s="21"/>
      <c r="M1184" s="21"/>
    </row>
    <row r="1185" spans="1:13" ht="39.75" hidden="1" customHeight="1">
      <c r="A1185" s="42" t="s">
        <v>623</v>
      </c>
      <c r="B1185" s="120" t="s">
        <v>624</v>
      </c>
      <c r="C1185" s="121" t="s">
        <v>625</v>
      </c>
      <c r="D1185" s="122">
        <f t="shared" ref="D1185:M1185" si="555">D1187+D1199</f>
        <v>0</v>
      </c>
      <c r="E1185" s="122">
        <f t="shared" si="555"/>
        <v>0</v>
      </c>
      <c r="F1185" s="122">
        <f t="shared" si="555"/>
        <v>0</v>
      </c>
      <c r="G1185" s="122">
        <f t="shared" si="555"/>
        <v>0</v>
      </c>
      <c r="H1185" s="122">
        <f t="shared" si="555"/>
        <v>0</v>
      </c>
      <c r="I1185" s="20">
        <f t="shared" si="545"/>
        <v>0</v>
      </c>
      <c r="J1185" s="20">
        <f t="shared" si="546"/>
        <v>0</v>
      </c>
      <c r="K1185" s="122">
        <f t="shared" si="555"/>
        <v>0</v>
      </c>
      <c r="L1185" s="122">
        <f t="shared" si="555"/>
        <v>0</v>
      </c>
      <c r="M1185" s="122">
        <f t="shared" si="555"/>
        <v>0</v>
      </c>
    </row>
    <row r="1186" spans="1:13" ht="19.5" hidden="1" customHeight="1">
      <c r="A1186" s="42"/>
      <c r="B1186" s="24" t="s">
        <v>246</v>
      </c>
      <c r="C1186" s="27"/>
      <c r="D1186" s="35">
        <f t="shared" ref="D1186:M1186" si="556">D1187+D1199</f>
        <v>0</v>
      </c>
      <c r="E1186" s="35">
        <f t="shared" si="556"/>
        <v>0</v>
      </c>
      <c r="F1186" s="35">
        <f t="shared" si="556"/>
        <v>0</v>
      </c>
      <c r="G1186" s="35">
        <f t="shared" si="556"/>
        <v>0</v>
      </c>
      <c r="H1186" s="35">
        <f t="shared" si="556"/>
        <v>0</v>
      </c>
      <c r="I1186" s="20">
        <f t="shared" si="545"/>
        <v>0</v>
      </c>
      <c r="J1186" s="20">
        <f t="shared" si="546"/>
        <v>0</v>
      </c>
      <c r="K1186" s="35">
        <f t="shared" si="556"/>
        <v>0</v>
      </c>
      <c r="L1186" s="35">
        <f t="shared" si="556"/>
        <v>0</v>
      </c>
      <c r="M1186" s="35">
        <f t="shared" si="556"/>
        <v>0</v>
      </c>
    </row>
    <row r="1187" spans="1:13" ht="14.25" hidden="1" customHeight="1">
      <c r="A1187" s="42"/>
      <c r="B1187" s="26" t="s">
        <v>255</v>
      </c>
      <c r="C1187" s="27">
        <v>56</v>
      </c>
      <c r="D1187" s="35">
        <f t="shared" ref="D1187:M1187" si="557">D1188</f>
        <v>0</v>
      </c>
      <c r="E1187" s="35">
        <f t="shared" si="557"/>
        <v>0</v>
      </c>
      <c r="F1187" s="35">
        <f t="shared" si="557"/>
        <v>0</v>
      </c>
      <c r="G1187" s="35">
        <f t="shared" si="557"/>
        <v>0</v>
      </c>
      <c r="H1187" s="35">
        <f t="shared" si="557"/>
        <v>0</v>
      </c>
      <c r="I1187" s="20">
        <f t="shared" si="545"/>
        <v>0</v>
      </c>
      <c r="J1187" s="20">
        <f t="shared" si="546"/>
        <v>0</v>
      </c>
      <c r="K1187" s="35">
        <f t="shared" si="557"/>
        <v>0</v>
      </c>
      <c r="L1187" s="35">
        <f t="shared" si="557"/>
        <v>0</v>
      </c>
      <c r="M1187" s="35">
        <f t="shared" si="557"/>
        <v>0</v>
      </c>
    </row>
    <row r="1188" spans="1:13" ht="18" hidden="1" customHeight="1">
      <c r="A1188" s="42"/>
      <c r="B1188" s="26" t="s">
        <v>417</v>
      </c>
      <c r="C1188" s="27" t="s">
        <v>479</v>
      </c>
      <c r="D1188" s="21"/>
      <c r="E1188" s="21"/>
      <c r="F1188" s="21"/>
      <c r="G1188" s="21"/>
      <c r="H1188" s="21"/>
      <c r="I1188" s="20">
        <f t="shared" si="545"/>
        <v>0</v>
      </c>
      <c r="J1188" s="20">
        <f t="shared" si="546"/>
        <v>0</v>
      </c>
      <c r="K1188" s="21"/>
      <c r="L1188" s="21"/>
      <c r="M1188" s="21"/>
    </row>
    <row r="1189" spans="1:13" ht="72" hidden="1" customHeight="1">
      <c r="A1189" s="42" t="s">
        <v>626</v>
      </c>
      <c r="B1189" s="14" t="s">
        <v>627</v>
      </c>
      <c r="C1189" s="25" t="s">
        <v>625</v>
      </c>
      <c r="D1189" s="21"/>
      <c r="E1189" s="21"/>
      <c r="F1189" s="21"/>
      <c r="G1189" s="21"/>
      <c r="H1189" s="21"/>
      <c r="I1189" s="20">
        <f t="shared" si="545"/>
        <v>0</v>
      </c>
      <c r="J1189" s="20">
        <f t="shared" si="546"/>
        <v>0</v>
      </c>
      <c r="K1189" s="21"/>
      <c r="L1189" s="21"/>
      <c r="M1189" s="21"/>
    </row>
    <row r="1190" spans="1:13" ht="24.75" hidden="1" customHeight="1">
      <c r="A1190" s="42"/>
      <c r="B1190" s="24" t="s">
        <v>233</v>
      </c>
      <c r="C1190" s="25"/>
      <c r="D1190" s="21"/>
      <c r="E1190" s="21"/>
      <c r="F1190" s="21"/>
      <c r="G1190" s="21"/>
      <c r="H1190" s="21"/>
      <c r="I1190" s="20">
        <f t="shared" si="545"/>
        <v>0</v>
      </c>
      <c r="J1190" s="20">
        <f t="shared" si="546"/>
        <v>0</v>
      </c>
      <c r="K1190" s="21"/>
      <c r="L1190" s="21"/>
      <c r="M1190" s="21"/>
    </row>
    <row r="1191" spans="1:13" s="4" customFormat="1" ht="24.75" hidden="1" customHeight="1">
      <c r="A1191" s="42"/>
      <c r="B1191" s="26" t="s">
        <v>234</v>
      </c>
      <c r="C1191" s="25">
        <v>1</v>
      </c>
      <c r="D1191" s="198"/>
      <c r="E1191" s="198"/>
      <c r="F1191" s="198"/>
      <c r="G1191" s="198"/>
      <c r="H1191" s="198"/>
      <c r="I1191" s="20">
        <f t="shared" si="545"/>
        <v>0</v>
      </c>
      <c r="J1191" s="20">
        <f t="shared" si="546"/>
        <v>0</v>
      </c>
      <c r="K1191" s="198"/>
      <c r="L1191" s="198"/>
      <c r="M1191" s="198"/>
    </row>
    <row r="1192" spans="1:13" s="4" customFormat="1" ht="24.75" hidden="1" customHeight="1">
      <c r="A1192" s="42"/>
      <c r="B1192" s="26" t="s">
        <v>360</v>
      </c>
      <c r="C1192" s="25" t="s">
        <v>628</v>
      </c>
      <c r="D1192" s="198"/>
      <c r="E1192" s="198"/>
      <c r="F1192" s="198"/>
      <c r="G1192" s="198"/>
      <c r="H1192" s="198"/>
      <c r="I1192" s="20">
        <f t="shared" si="545"/>
        <v>0</v>
      </c>
      <c r="J1192" s="20">
        <f t="shared" si="546"/>
        <v>0</v>
      </c>
      <c r="K1192" s="198"/>
      <c r="L1192" s="198"/>
      <c r="M1192" s="198"/>
    </row>
    <row r="1193" spans="1:13" s="4" customFormat="1" ht="24.75" hidden="1" customHeight="1">
      <c r="A1193" s="42"/>
      <c r="B1193" s="24" t="s">
        <v>246</v>
      </c>
      <c r="C1193" s="25"/>
      <c r="D1193" s="198"/>
      <c r="E1193" s="198"/>
      <c r="F1193" s="198"/>
      <c r="G1193" s="198"/>
      <c r="H1193" s="198"/>
      <c r="I1193" s="20">
        <f t="shared" si="545"/>
        <v>0</v>
      </c>
      <c r="J1193" s="20">
        <f t="shared" si="546"/>
        <v>0</v>
      </c>
      <c r="K1193" s="198"/>
      <c r="L1193" s="198"/>
      <c r="M1193" s="198"/>
    </row>
    <row r="1194" spans="1:13" s="4" customFormat="1" ht="24.75" hidden="1" customHeight="1">
      <c r="A1194" s="42"/>
      <c r="B1194" s="26" t="s">
        <v>629</v>
      </c>
      <c r="C1194" s="25" t="s">
        <v>630</v>
      </c>
      <c r="D1194" s="198"/>
      <c r="E1194" s="198"/>
      <c r="F1194" s="198"/>
      <c r="G1194" s="198"/>
      <c r="H1194" s="198"/>
      <c r="I1194" s="20">
        <f t="shared" si="545"/>
        <v>0</v>
      </c>
      <c r="J1194" s="20">
        <f t="shared" si="546"/>
        <v>0</v>
      </c>
      <c r="K1194" s="198"/>
      <c r="L1194" s="198"/>
      <c r="M1194" s="198"/>
    </row>
    <row r="1195" spans="1:13" s="4" customFormat="1" ht="49.5" hidden="1" customHeight="1">
      <c r="A1195" s="42"/>
      <c r="B1195" s="14" t="s">
        <v>631</v>
      </c>
      <c r="C1195" s="25" t="s">
        <v>625</v>
      </c>
      <c r="D1195" s="198">
        <f t="shared" ref="D1195:M1195" si="558">D1196</f>
        <v>0</v>
      </c>
      <c r="E1195" s="198">
        <f t="shared" si="558"/>
        <v>0</v>
      </c>
      <c r="F1195" s="198">
        <f t="shared" si="558"/>
        <v>0</v>
      </c>
      <c r="G1195" s="198">
        <f t="shared" si="558"/>
        <v>0</v>
      </c>
      <c r="H1195" s="198">
        <f t="shared" si="558"/>
        <v>0</v>
      </c>
      <c r="I1195" s="20">
        <f t="shared" si="545"/>
        <v>0</v>
      </c>
      <c r="J1195" s="20">
        <f t="shared" si="546"/>
        <v>0</v>
      </c>
      <c r="K1195" s="198">
        <f t="shared" si="558"/>
        <v>0</v>
      </c>
      <c r="L1195" s="198">
        <f t="shared" si="558"/>
        <v>0</v>
      </c>
      <c r="M1195" s="198">
        <f t="shared" si="558"/>
        <v>0</v>
      </c>
    </row>
    <row r="1196" spans="1:13" s="4" customFormat="1" ht="24.75" hidden="1" customHeight="1">
      <c r="A1196" s="42"/>
      <c r="B1196" s="26" t="s">
        <v>632</v>
      </c>
      <c r="C1196" s="25"/>
      <c r="D1196" s="198"/>
      <c r="E1196" s="198"/>
      <c r="F1196" s="198"/>
      <c r="G1196" s="198"/>
      <c r="H1196" s="198"/>
      <c r="I1196" s="20">
        <f t="shared" si="545"/>
        <v>0</v>
      </c>
      <c r="J1196" s="20">
        <f t="shared" si="546"/>
        <v>0</v>
      </c>
      <c r="K1196" s="198"/>
      <c r="L1196" s="198"/>
      <c r="M1196" s="198"/>
    </row>
    <row r="1197" spans="1:13" s="4" customFormat="1" ht="22.5" hidden="1" customHeight="1">
      <c r="A1197" s="42"/>
      <c r="B1197" s="26" t="s">
        <v>633</v>
      </c>
      <c r="C1197" s="25" t="s">
        <v>634</v>
      </c>
      <c r="D1197" s="198"/>
      <c r="E1197" s="198"/>
      <c r="F1197" s="198"/>
      <c r="G1197" s="198"/>
      <c r="H1197" s="198"/>
      <c r="I1197" s="20">
        <f t="shared" si="545"/>
        <v>0</v>
      </c>
      <c r="J1197" s="20">
        <f t="shared" si="546"/>
        <v>0</v>
      </c>
      <c r="K1197" s="198"/>
      <c r="L1197" s="198"/>
      <c r="M1197" s="198"/>
    </row>
    <row r="1198" spans="1:13" s="4" customFormat="1" ht="20.25" hidden="1" customHeight="1">
      <c r="A1198" s="42"/>
      <c r="B1198" s="26" t="s">
        <v>635</v>
      </c>
      <c r="C1198" s="25" t="s">
        <v>636</v>
      </c>
      <c r="D1198" s="198"/>
      <c r="E1198" s="198"/>
      <c r="F1198" s="198"/>
      <c r="G1198" s="198"/>
      <c r="H1198" s="198"/>
      <c r="I1198" s="20">
        <f t="shared" si="545"/>
        <v>0</v>
      </c>
      <c r="J1198" s="20">
        <f t="shared" si="546"/>
        <v>0</v>
      </c>
      <c r="K1198" s="198"/>
      <c r="L1198" s="198"/>
      <c r="M1198" s="198"/>
    </row>
    <row r="1199" spans="1:13" s="4" customFormat="1" ht="26.25" hidden="1" customHeight="1">
      <c r="A1199" s="42"/>
      <c r="B1199" s="50" t="s">
        <v>267</v>
      </c>
      <c r="C1199" s="27" t="s">
        <v>617</v>
      </c>
      <c r="D1199" s="198"/>
      <c r="E1199" s="198"/>
      <c r="F1199" s="198"/>
      <c r="G1199" s="198"/>
      <c r="H1199" s="198"/>
      <c r="I1199" s="20">
        <f t="shared" si="545"/>
        <v>0</v>
      </c>
      <c r="J1199" s="20">
        <f t="shared" si="546"/>
        <v>0</v>
      </c>
      <c r="K1199" s="198"/>
      <c r="L1199" s="198"/>
      <c r="M1199" s="198"/>
    </row>
    <row r="1200" spans="1:13" ht="18" customHeight="1">
      <c r="A1200" s="77">
        <v>2</v>
      </c>
      <c r="B1200" s="92" t="s">
        <v>637</v>
      </c>
      <c r="C1200" s="93" t="s">
        <v>638</v>
      </c>
      <c r="D1200" s="94">
        <f t="shared" ref="D1200:M1200" si="559">D1206+D1210+D1216</f>
        <v>181</v>
      </c>
      <c r="E1200" s="94">
        <f t="shared" si="559"/>
        <v>100</v>
      </c>
      <c r="F1200" s="94">
        <f t="shared" si="559"/>
        <v>81</v>
      </c>
      <c r="G1200" s="94">
        <f t="shared" si="559"/>
        <v>0</v>
      </c>
      <c r="H1200" s="94">
        <f t="shared" si="559"/>
        <v>0</v>
      </c>
      <c r="I1200" s="20">
        <f t="shared" si="545"/>
        <v>181</v>
      </c>
      <c r="J1200" s="20">
        <f t="shared" si="546"/>
        <v>0</v>
      </c>
      <c r="K1200" s="94">
        <f t="shared" si="559"/>
        <v>200</v>
      </c>
      <c r="L1200" s="94">
        <f t="shared" si="559"/>
        <v>200</v>
      </c>
      <c r="M1200" s="94">
        <f t="shared" si="559"/>
        <v>200</v>
      </c>
    </row>
    <row r="1201" spans="1:13" ht="20.25" customHeight="1">
      <c r="A1201" s="42"/>
      <c r="B1201" s="24" t="s">
        <v>233</v>
      </c>
      <c r="C1201" s="25"/>
      <c r="D1201" s="78">
        <f t="shared" ref="D1201:M1203" si="560">D1217</f>
        <v>181</v>
      </c>
      <c r="E1201" s="78">
        <f t="shared" si="560"/>
        <v>100</v>
      </c>
      <c r="F1201" s="78">
        <f t="shared" si="560"/>
        <v>81</v>
      </c>
      <c r="G1201" s="78">
        <f t="shared" si="560"/>
        <v>0</v>
      </c>
      <c r="H1201" s="78">
        <f t="shared" si="560"/>
        <v>0</v>
      </c>
      <c r="I1201" s="20">
        <f t="shared" si="545"/>
        <v>181</v>
      </c>
      <c r="J1201" s="20">
        <f t="shared" si="546"/>
        <v>0</v>
      </c>
      <c r="K1201" s="78">
        <f t="shared" si="560"/>
        <v>200</v>
      </c>
      <c r="L1201" s="78">
        <f t="shared" si="560"/>
        <v>200</v>
      </c>
      <c r="M1201" s="78">
        <f t="shared" si="560"/>
        <v>200</v>
      </c>
    </row>
    <row r="1202" spans="1:13" ht="21" customHeight="1">
      <c r="A1202" s="42"/>
      <c r="B1202" s="26" t="s">
        <v>234</v>
      </c>
      <c r="C1202" s="25">
        <v>1</v>
      </c>
      <c r="D1202" s="78">
        <f t="shared" si="560"/>
        <v>181</v>
      </c>
      <c r="E1202" s="78">
        <f t="shared" si="560"/>
        <v>100</v>
      </c>
      <c r="F1202" s="78">
        <f t="shared" si="560"/>
        <v>81</v>
      </c>
      <c r="G1202" s="78">
        <f t="shared" si="560"/>
        <v>0</v>
      </c>
      <c r="H1202" s="78">
        <f t="shared" si="560"/>
        <v>0</v>
      </c>
      <c r="I1202" s="20">
        <f t="shared" si="545"/>
        <v>181</v>
      </c>
      <c r="J1202" s="20">
        <f t="shared" si="546"/>
        <v>0</v>
      </c>
      <c r="K1202" s="78">
        <f t="shared" si="560"/>
        <v>200</v>
      </c>
      <c r="L1202" s="78">
        <f t="shared" si="560"/>
        <v>200</v>
      </c>
      <c r="M1202" s="78">
        <f t="shared" si="560"/>
        <v>200</v>
      </c>
    </row>
    <row r="1203" spans="1:13" ht="20.25" customHeight="1">
      <c r="A1203" s="42"/>
      <c r="B1203" s="26" t="s">
        <v>639</v>
      </c>
      <c r="C1203" s="25">
        <v>20</v>
      </c>
      <c r="D1203" s="78">
        <f t="shared" si="560"/>
        <v>181</v>
      </c>
      <c r="E1203" s="78">
        <f t="shared" si="560"/>
        <v>100</v>
      </c>
      <c r="F1203" s="78">
        <f t="shared" si="560"/>
        <v>81</v>
      </c>
      <c r="G1203" s="78">
        <f t="shared" si="560"/>
        <v>0</v>
      </c>
      <c r="H1203" s="78">
        <f t="shared" si="560"/>
        <v>0</v>
      </c>
      <c r="I1203" s="20">
        <f t="shared" si="545"/>
        <v>181</v>
      </c>
      <c r="J1203" s="20">
        <f t="shared" si="546"/>
        <v>0</v>
      </c>
      <c r="K1203" s="78">
        <f t="shared" si="560"/>
        <v>200</v>
      </c>
      <c r="L1203" s="78">
        <f t="shared" si="560"/>
        <v>200</v>
      </c>
      <c r="M1203" s="78">
        <f t="shared" si="560"/>
        <v>200</v>
      </c>
    </row>
    <row r="1204" spans="1:13" ht="24.75" hidden="1" customHeight="1">
      <c r="A1204" s="42"/>
      <c r="B1204" s="24" t="s">
        <v>246</v>
      </c>
      <c r="C1204" s="25"/>
      <c r="D1204" s="21"/>
      <c r="E1204" s="21"/>
      <c r="F1204" s="21"/>
      <c r="G1204" s="21"/>
      <c r="H1204" s="21"/>
      <c r="I1204" s="20">
        <f t="shared" si="545"/>
        <v>0</v>
      </c>
      <c r="J1204" s="20">
        <f t="shared" si="546"/>
        <v>0</v>
      </c>
      <c r="K1204" s="21"/>
      <c r="L1204" s="21"/>
      <c r="M1204" s="21"/>
    </row>
    <row r="1205" spans="1:13" ht="24.75" hidden="1" customHeight="1">
      <c r="A1205" s="42"/>
      <c r="B1205" s="26" t="s">
        <v>640</v>
      </c>
      <c r="C1205" s="25">
        <v>56</v>
      </c>
      <c r="D1205" s="21"/>
      <c r="E1205" s="21"/>
      <c r="F1205" s="21"/>
      <c r="G1205" s="21"/>
      <c r="H1205" s="21"/>
      <c r="I1205" s="20">
        <f t="shared" si="545"/>
        <v>0</v>
      </c>
      <c r="J1205" s="20">
        <f t="shared" si="546"/>
        <v>0</v>
      </c>
      <c r="K1205" s="21"/>
      <c r="L1205" s="21"/>
      <c r="M1205" s="21"/>
    </row>
    <row r="1206" spans="1:13" ht="18.75" hidden="1" customHeight="1">
      <c r="A1206" s="42" t="s">
        <v>443</v>
      </c>
      <c r="B1206" s="24" t="s">
        <v>641</v>
      </c>
      <c r="C1206" s="25" t="s">
        <v>642</v>
      </c>
      <c r="D1206" s="21"/>
      <c r="E1206" s="21"/>
      <c r="F1206" s="21"/>
      <c r="G1206" s="21"/>
      <c r="H1206" s="21"/>
      <c r="I1206" s="20">
        <f t="shared" si="545"/>
        <v>0</v>
      </c>
      <c r="J1206" s="20">
        <f t="shared" si="546"/>
        <v>0</v>
      </c>
      <c r="K1206" s="21"/>
      <c r="L1206" s="21"/>
      <c r="M1206" s="21"/>
    </row>
    <row r="1207" spans="1:13" ht="24.75" hidden="1" customHeight="1">
      <c r="A1207" s="42"/>
      <c r="B1207" s="24" t="s">
        <v>246</v>
      </c>
      <c r="C1207" s="25"/>
      <c r="D1207" s="21"/>
      <c r="E1207" s="21"/>
      <c r="F1207" s="21"/>
      <c r="G1207" s="21"/>
      <c r="H1207" s="21"/>
      <c r="I1207" s="20">
        <f t="shared" si="545"/>
        <v>0</v>
      </c>
      <c r="J1207" s="20">
        <f t="shared" si="546"/>
        <v>0</v>
      </c>
      <c r="K1207" s="21"/>
      <c r="L1207" s="21"/>
      <c r="M1207" s="21"/>
    </row>
    <row r="1208" spans="1:13" ht="24" hidden="1" customHeight="1">
      <c r="A1208" s="42"/>
      <c r="B1208" s="26" t="s">
        <v>640</v>
      </c>
      <c r="C1208" s="27">
        <v>56.01</v>
      </c>
      <c r="D1208" s="21"/>
      <c r="E1208" s="21"/>
      <c r="F1208" s="21"/>
      <c r="G1208" s="21"/>
      <c r="H1208" s="21"/>
      <c r="I1208" s="20">
        <f t="shared" si="545"/>
        <v>0</v>
      </c>
      <c r="J1208" s="20">
        <f t="shared" si="546"/>
        <v>0</v>
      </c>
      <c r="K1208" s="21"/>
      <c r="L1208" s="21"/>
      <c r="M1208" s="21"/>
    </row>
    <row r="1209" spans="1:13" ht="24.75" hidden="1" customHeight="1">
      <c r="A1209" s="42"/>
      <c r="B1209" s="26" t="s">
        <v>417</v>
      </c>
      <c r="C1209" s="27" t="s">
        <v>418</v>
      </c>
      <c r="D1209" s="21"/>
      <c r="E1209" s="21"/>
      <c r="F1209" s="21"/>
      <c r="G1209" s="21"/>
      <c r="H1209" s="21"/>
      <c r="I1209" s="20">
        <f t="shared" si="545"/>
        <v>0</v>
      </c>
      <c r="J1209" s="20">
        <f t="shared" si="546"/>
        <v>0</v>
      </c>
      <c r="K1209" s="21"/>
      <c r="L1209" s="21"/>
      <c r="M1209" s="21"/>
    </row>
    <row r="1210" spans="1:13" ht="24.75" hidden="1" customHeight="1">
      <c r="A1210" s="42" t="s">
        <v>446</v>
      </c>
      <c r="B1210" s="14" t="s">
        <v>643</v>
      </c>
      <c r="C1210" s="25" t="s">
        <v>642</v>
      </c>
      <c r="D1210" s="21"/>
      <c r="E1210" s="21"/>
      <c r="F1210" s="21"/>
      <c r="G1210" s="21"/>
      <c r="H1210" s="21"/>
      <c r="I1210" s="20">
        <f t="shared" si="545"/>
        <v>0</v>
      </c>
      <c r="J1210" s="20">
        <f t="shared" si="546"/>
        <v>0</v>
      </c>
      <c r="K1210" s="21"/>
      <c r="L1210" s="21"/>
      <c r="M1210" s="21"/>
    </row>
    <row r="1211" spans="1:13" ht="24.75" hidden="1" customHeight="1">
      <c r="A1211" s="42"/>
      <c r="B1211" s="24" t="s">
        <v>246</v>
      </c>
      <c r="C1211" s="27">
        <v>0</v>
      </c>
      <c r="D1211" s="21"/>
      <c r="E1211" s="21"/>
      <c r="F1211" s="21"/>
      <c r="G1211" s="21"/>
      <c r="H1211" s="21"/>
      <c r="I1211" s="20">
        <f t="shared" si="545"/>
        <v>0</v>
      </c>
      <c r="J1211" s="20">
        <f t="shared" si="546"/>
        <v>0</v>
      </c>
      <c r="K1211" s="21"/>
      <c r="L1211" s="21"/>
      <c r="M1211" s="21"/>
    </row>
    <row r="1212" spans="1:13" ht="24.75" hidden="1" customHeight="1">
      <c r="A1212" s="42"/>
      <c r="B1212" s="26" t="s">
        <v>640</v>
      </c>
      <c r="C1212" s="27">
        <v>56.01</v>
      </c>
      <c r="D1212" s="21"/>
      <c r="E1212" s="21"/>
      <c r="F1212" s="21"/>
      <c r="G1212" s="21"/>
      <c r="H1212" s="21"/>
      <c r="I1212" s="20">
        <f t="shared" si="545"/>
        <v>0</v>
      </c>
      <c r="J1212" s="20">
        <f t="shared" si="546"/>
        <v>0</v>
      </c>
      <c r="K1212" s="21"/>
      <c r="L1212" s="21"/>
      <c r="M1212" s="21"/>
    </row>
    <row r="1213" spans="1:13" ht="24.75" hidden="1" customHeight="1">
      <c r="A1213" s="42"/>
      <c r="B1213" s="26" t="s">
        <v>486</v>
      </c>
      <c r="C1213" s="27" t="s">
        <v>414</v>
      </c>
      <c r="D1213" s="21"/>
      <c r="E1213" s="21"/>
      <c r="F1213" s="21"/>
      <c r="G1213" s="21"/>
      <c r="H1213" s="21"/>
      <c r="I1213" s="20">
        <f t="shared" si="545"/>
        <v>0</v>
      </c>
      <c r="J1213" s="20">
        <f t="shared" si="546"/>
        <v>0</v>
      </c>
      <c r="K1213" s="21"/>
      <c r="L1213" s="21"/>
      <c r="M1213" s="21"/>
    </row>
    <row r="1214" spans="1:13" ht="24.75" hidden="1" customHeight="1">
      <c r="A1214" s="42"/>
      <c r="B1214" s="26" t="s">
        <v>644</v>
      </c>
      <c r="C1214" s="27" t="s">
        <v>416</v>
      </c>
      <c r="D1214" s="21"/>
      <c r="E1214" s="21"/>
      <c r="F1214" s="21"/>
      <c r="G1214" s="21"/>
      <c r="H1214" s="21"/>
      <c r="I1214" s="20">
        <f t="shared" si="545"/>
        <v>0</v>
      </c>
      <c r="J1214" s="20">
        <f t="shared" si="546"/>
        <v>0</v>
      </c>
      <c r="K1214" s="21"/>
      <c r="L1214" s="21"/>
      <c r="M1214" s="21"/>
    </row>
    <row r="1215" spans="1:13" ht="24.75" hidden="1" customHeight="1">
      <c r="A1215" s="42"/>
      <c r="B1215" s="26" t="s">
        <v>645</v>
      </c>
      <c r="C1215" s="27" t="s">
        <v>418</v>
      </c>
      <c r="D1215" s="21"/>
      <c r="E1215" s="21"/>
      <c r="F1215" s="21"/>
      <c r="G1215" s="21"/>
      <c r="H1215" s="21"/>
      <c r="I1215" s="20">
        <f t="shared" si="545"/>
        <v>0</v>
      </c>
      <c r="J1215" s="20">
        <f t="shared" si="546"/>
        <v>0</v>
      </c>
      <c r="K1215" s="21"/>
      <c r="L1215" s="21"/>
      <c r="M1215" s="21"/>
    </row>
    <row r="1216" spans="1:13" ht="27" customHeight="1">
      <c r="A1216" s="42"/>
      <c r="B1216" s="120" t="s">
        <v>646</v>
      </c>
      <c r="C1216" s="99"/>
      <c r="D1216" s="100">
        <f t="shared" ref="D1216:M1218" si="561">D1217</f>
        <v>181</v>
      </c>
      <c r="E1216" s="100">
        <f t="shared" si="561"/>
        <v>100</v>
      </c>
      <c r="F1216" s="100">
        <f t="shared" si="561"/>
        <v>81</v>
      </c>
      <c r="G1216" s="100">
        <f t="shared" si="561"/>
        <v>0</v>
      </c>
      <c r="H1216" s="100">
        <f t="shared" si="561"/>
        <v>0</v>
      </c>
      <c r="I1216" s="20">
        <f t="shared" si="545"/>
        <v>181</v>
      </c>
      <c r="J1216" s="20">
        <f t="shared" si="546"/>
        <v>0</v>
      </c>
      <c r="K1216" s="100">
        <f t="shared" si="561"/>
        <v>200</v>
      </c>
      <c r="L1216" s="100">
        <f t="shared" si="561"/>
        <v>200</v>
      </c>
      <c r="M1216" s="100">
        <f t="shared" si="561"/>
        <v>200</v>
      </c>
    </row>
    <row r="1217" spans="1:13" ht="18.75" customHeight="1">
      <c r="A1217" s="42"/>
      <c r="B1217" s="24" t="s">
        <v>233</v>
      </c>
      <c r="C1217" s="27"/>
      <c r="D1217" s="47">
        <f t="shared" si="561"/>
        <v>181</v>
      </c>
      <c r="E1217" s="47">
        <f t="shared" si="561"/>
        <v>100</v>
      </c>
      <c r="F1217" s="47">
        <f t="shared" si="561"/>
        <v>81</v>
      </c>
      <c r="G1217" s="47">
        <f t="shared" si="561"/>
        <v>0</v>
      </c>
      <c r="H1217" s="47">
        <f t="shared" si="561"/>
        <v>0</v>
      </c>
      <c r="I1217" s="20">
        <f t="shared" si="545"/>
        <v>181</v>
      </c>
      <c r="J1217" s="20">
        <f t="shared" si="546"/>
        <v>0</v>
      </c>
      <c r="K1217" s="47">
        <f t="shared" si="561"/>
        <v>200</v>
      </c>
      <c r="L1217" s="47">
        <f t="shared" si="561"/>
        <v>200</v>
      </c>
      <c r="M1217" s="47">
        <f t="shared" si="561"/>
        <v>200</v>
      </c>
    </row>
    <row r="1218" spans="1:13" ht="17.25" customHeight="1">
      <c r="A1218" s="42"/>
      <c r="B1218" s="26" t="s">
        <v>234</v>
      </c>
      <c r="C1218" s="27"/>
      <c r="D1218" s="47">
        <f t="shared" si="561"/>
        <v>181</v>
      </c>
      <c r="E1218" s="47">
        <f t="shared" si="561"/>
        <v>100</v>
      </c>
      <c r="F1218" s="47">
        <f t="shared" si="561"/>
        <v>81</v>
      </c>
      <c r="G1218" s="47">
        <f t="shared" si="561"/>
        <v>0</v>
      </c>
      <c r="H1218" s="47">
        <f t="shared" si="561"/>
        <v>0</v>
      </c>
      <c r="I1218" s="20">
        <f t="shared" si="545"/>
        <v>181</v>
      </c>
      <c r="J1218" s="20">
        <f t="shared" si="546"/>
        <v>0</v>
      </c>
      <c r="K1218" s="47">
        <f t="shared" si="561"/>
        <v>200</v>
      </c>
      <c r="L1218" s="47">
        <f t="shared" si="561"/>
        <v>200</v>
      </c>
      <c r="M1218" s="47">
        <f t="shared" si="561"/>
        <v>200</v>
      </c>
    </row>
    <row r="1219" spans="1:13" ht="19.5" customHeight="1">
      <c r="A1219" s="42"/>
      <c r="B1219" s="26" t="s">
        <v>236</v>
      </c>
      <c r="C1219" s="27">
        <v>20</v>
      </c>
      <c r="D1219" s="21">
        <v>181</v>
      </c>
      <c r="E1219" s="21">
        <v>100</v>
      </c>
      <c r="F1219" s="21">
        <v>81</v>
      </c>
      <c r="G1219" s="21"/>
      <c r="H1219" s="21"/>
      <c r="I1219" s="20">
        <f t="shared" si="545"/>
        <v>181</v>
      </c>
      <c r="J1219" s="20">
        <f t="shared" si="546"/>
        <v>0</v>
      </c>
      <c r="K1219" s="21">
        <v>200</v>
      </c>
      <c r="L1219" s="21">
        <v>200</v>
      </c>
      <c r="M1219" s="21">
        <v>200</v>
      </c>
    </row>
    <row r="1220" spans="1:13" ht="24.75" customHeight="1">
      <c r="A1220" s="77" t="s">
        <v>647</v>
      </c>
      <c r="B1220" s="82" t="s">
        <v>648</v>
      </c>
      <c r="C1220" s="19">
        <v>79.02</v>
      </c>
      <c r="D1220" s="160">
        <f t="shared" ref="D1220:M1220" si="562">D1235+D1253+D1266+D1324</f>
        <v>149243</v>
      </c>
      <c r="E1220" s="160">
        <f t="shared" si="562"/>
        <v>74342</v>
      </c>
      <c r="F1220" s="160">
        <f t="shared" si="562"/>
        <v>34075</v>
      </c>
      <c r="G1220" s="160">
        <f t="shared" si="562"/>
        <v>24575</v>
      </c>
      <c r="H1220" s="160">
        <f t="shared" si="562"/>
        <v>16251</v>
      </c>
      <c r="I1220" s="20">
        <f t="shared" si="545"/>
        <v>149243</v>
      </c>
      <c r="J1220" s="20">
        <f t="shared" si="546"/>
        <v>0</v>
      </c>
      <c r="K1220" s="160">
        <f t="shared" si="562"/>
        <v>94329</v>
      </c>
      <c r="L1220" s="160">
        <f t="shared" si="562"/>
        <v>55281</v>
      </c>
      <c r="M1220" s="160">
        <f t="shared" si="562"/>
        <v>47702</v>
      </c>
    </row>
    <row r="1221" spans="1:13" ht="20.25" customHeight="1">
      <c r="A1221" s="42"/>
      <c r="B1221" s="24" t="s">
        <v>233</v>
      </c>
      <c r="C1221" s="25"/>
      <c r="D1221" s="160">
        <f t="shared" ref="D1221:M1222" si="563">D1236+D1259+D1267+D1255</f>
        <v>34613</v>
      </c>
      <c r="E1221" s="160">
        <f t="shared" si="563"/>
        <v>9075</v>
      </c>
      <c r="F1221" s="160">
        <f t="shared" si="563"/>
        <v>9075</v>
      </c>
      <c r="G1221" s="160">
        <f t="shared" si="563"/>
        <v>8575</v>
      </c>
      <c r="H1221" s="160">
        <f t="shared" si="563"/>
        <v>7888</v>
      </c>
      <c r="I1221" s="20">
        <f t="shared" si="545"/>
        <v>34613</v>
      </c>
      <c r="J1221" s="20">
        <f t="shared" si="546"/>
        <v>0</v>
      </c>
      <c r="K1221" s="160">
        <f t="shared" si="563"/>
        <v>34613</v>
      </c>
      <c r="L1221" s="160">
        <f t="shared" si="563"/>
        <v>40196</v>
      </c>
      <c r="M1221" s="160">
        <f t="shared" si="563"/>
        <v>47702</v>
      </c>
    </row>
    <row r="1222" spans="1:13" ht="14.25">
      <c r="A1222" s="42"/>
      <c r="B1222" s="26" t="s">
        <v>234</v>
      </c>
      <c r="C1222" s="27">
        <v>1</v>
      </c>
      <c r="D1222" s="35">
        <f t="shared" si="563"/>
        <v>34613</v>
      </c>
      <c r="E1222" s="35">
        <f t="shared" si="563"/>
        <v>9075</v>
      </c>
      <c r="F1222" s="35">
        <f t="shared" si="563"/>
        <v>9075</v>
      </c>
      <c r="G1222" s="35">
        <f t="shared" si="563"/>
        <v>8575</v>
      </c>
      <c r="H1222" s="35">
        <f t="shared" si="563"/>
        <v>7888</v>
      </c>
      <c r="I1222" s="20">
        <f t="shared" si="545"/>
        <v>34613</v>
      </c>
      <c r="J1222" s="20">
        <f t="shared" si="546"/>
        <v>0</v>
      </c>
      <c r="K1222" s="35">
        <f t="shared" si="563"/>
        <v>34613</v>
      </c>
      <c r="L1222" s="35">
        <f t="shared" si="563"/>
        <v>40196</v>
      </c>
      <c r="M1222" s="35">
        <f t="shared" si="563"/>
        <v>47702</v>
      </c>
    </row>
    <row r="1223" spans="1:13" ht="15" customHeight="1">
      <c r="A1223" s="42"/>
      <c r="B1223" s="26" t="s">
        <v>235</v>
      </c>
      <c r="C1223" s="27">
        <v>10</v>
      </c>
      <c r="D1223" s="21"/>
      <c r="E1223" s="21"/>
      <c r="F1223" s="21"/>
      <c r="G1223" s="21"/>
      <c r="H1223" s="21"/>
      <c r="I1223" s="20">
        <f t="shared" si="545"/>
        <v>0</v>
      </c>
      <c r="J1223" s="20">
        <f t="shared" si="546"/>
        <v>0</v>
      </c>
      <c r="K1223" s="21"/>
      <c r="L1223" s="21"/>
      <c r="M1223" s="21"/>
    </row>
    <row r="1224" spans="1:13" ht="13.5" customHeight="1">
      <c r="A1224" s="42"/>
      <c r="B1224" s="26" t="s">
        <v>236</v>
      </c>
      <c r="C1224" s="27">
        <v>20</v>
      </c>
      <c r="D1224" s="35">
        <f t="shared" ref="D1224:M1224" si="564">D1238+D1270+D1257</f>
        <v>34613</v>
      </c>
      <c r="E1224" s="35">
        <f t="shared" si="564"/>
        <v>9075</v>
      </c>
      <c r="F1224" s="35">
        <f t="shared" si="564"/>
        <v>9075</v>
      </c>
      <c r="G1224" s="35">
        <f t="shared" si="564"/>
        <v>8575</v>
      </c>
      <c r="H1224" s="35">
        <f t="shared" si="564"/>
        <v>7888</v>
      </c>
      <c r="I1224" s="20">
        <f t="shared" si="545"/>
        <v>34613</v>
      </c>
      <c r="J1224" s="20">
        <f t="shared" si="546"/>
        <v>0</v>
      </c>
      <c r="K1224" s="35">
        <f t="shared" si="564"/>
        <v>34613</v>
      </c>
      <c r="L1224" s="35">
        <f t="shared" si="564"/>
        <v>40196</v>
      </c>
      <c r="M1224" s="35">
        <f t="shared" si="564"/>
        <v>47702</v>
      </c>
    </row>
    <row r="1225" spans="1:13" ht="15" hidden="1" customHeight="1">
      <c r="A1225" s="42"/>
      <c r="B1225" s="26" t="s">
        <v>649</v>
      </c>
      <c r="C1225" s="27">
        <v>51</v>
      </c>
      <c r="D1225" s="21"/>
      <c r="E1225" s="21"/>
      <c r="F1225" s="21"/>
      <c r="G1225" s="21"/>
      <c r="H1225" s="21"/>
      <c r="I1225" s="20">
        <f t="shared" si="545"/>
        <v>0</v>
      </c>
      <c r="J1225" s="20">
        <f t="shared" si="546"/>
        <v>0</v>
      </c>
      <c r="K1225" s="21"/>
      <c r="L1225" s="21"/>
      <c r="M1225" s="21"/>
    </row>
    <row r="1226" spans="1:13" ht="13.5" hidden="1" customHeight="1">
      <c r="A1226" s="42"/>
      <c r="B1226" s="26" t="s">
        <v>538</v>
      </c>
      <c r="C1226" s="27">
        <v>59.02</v>
      </c>
      <c r="D1226" s="21"/>
      <c r="E1226" s="21"/>
      <c r="F1226" s="21"/>
      <c r="G1226" s="21"/>
      <c r="H1226" s="21"/>
      <c r="I1226" s="20">
        <f t="shared" si="545"/>
        <v>0</v>
      </c>
      <c r="J1226" s="20">
        <f t="shared" si="546"/>
        <v>0</v>
      </c>
      <c r="K1226" s="21"/>
      <c r="L1226" s="21"/>
      <c r="M1226" s="21"/>
    </row>
    <row r="1227" spans="1:13" ht="13.5" hidden="1" customHeight="1">
      <c r="A1227" s="42"/>
      <c r="B1227" s="26" t="s">
        <v>650</v>
      </c>
      <c r="C1227" s="27"/>
      <c r="D1227" s="21"/>
      <c r="E1227" s="21"/>
      <c r="F1227" s="21"/>
      <c r="G1227" s="21"/>
      <c r="H1227" s="21"/>
      <c r="I1227" s="20">
        <f t="shared" si="545"/>
        <v>0</v>
      </c>
      <c r="J1227" s="20">
        <f t="shared" si="546"/>
        <v>0</v>
      </c>
      <c r="K1227" s="21"/>
      <c r="L1227" s="21"/>
      <c r="M1227" s="21"/>
    </row>
    <row r="1228" spans="1:13" ht="14.25">
      <c r="A1228" s="42"/>
      <c r="B1228" s="24" t="s">
        <v>246</v>
      </c>
      <c r="C1228" s="27"/>
      <c r="D1228" s="35">
        <f t="shared" ref="D1228:M1228" si="565">D1240+D1272+D1326</f>
        <v>114630</v>
      </c>
      <c r="E1228" s="35">
        <f t="shared" si="565"/>
        <v>65267</v>
      </c>
      <c r="F1228" s="35">
        <f t="shared" si="565"/>
        <v>25000</v>
      </c>
      <c r="G1228" s="35">
        <f t="shared" si="565"/>
        <v>16000</v>
      </c>
      <c r="H1228" s="35">
        <f t="shared" si="565"/>
        <v>8363</v>
      </c>
      <c r="I1228" s="20">
        <f t="shared" ref="I1228:I1291" si="566">E1228+F1228+G1228+H1228</f>
        <v>114630</v>
      </c>
      <c r="J1228" s="20">
        <f t="shared" ref="J1228:J1291" si="567">D1228-I1228</f>
        <v>0</v>
      </c>
      <c r="K1228" s="35">
        <f t="shared" si="565"/>
        <v>59716</v>
      </c>
      <c r="L1228" s="35">
        <f t="shared" si="565"/>
        <v>15085</v>
      </c>
      <c r="M1228" s="35">
        <f t="shared" si="565"/>
        <v>0</v>
      </c>
    </row>
    <row r="1229" spans="1:13" ht="14.25">
      <c r="A1229" s="42"/>
      <c r="B1229" s="26" t="s">
        <v>651</v>
      </c>
      <c r="C1229" s="27">
        <v>55</v>
      </c>
      <c r="D1229" s="35">
        <f t="shared" ref="D1229:M1229" si="568">D1241+D1327</f>
        <v>633</v>
      </c>
      <c r="E1229" s="35">
        <f t="shared" si="568"/>
        <v>633</v>
      </c>
      <c r="F1229" s="35">
        <f t="shared" si="568"/>
        <v>0</v>
      </c>
      <c r="G1229" s="35">
        <f t="shared" si="568"/>
        <v>0</v>
      </c>
      <c r="H1229" s="35">
        <f t="shared" si="568"/>
        <v>0</v>
      </c>
      <c r="I1229" s="20">
        <f t="shared" si="566"/>
        <v>633</v>
      </c>
      <c r="J1229" s="20">
        <f t="shared" si="567"/>
        <v>0</v>
      </c>
      <c r="K1229" s="35">
        <f t="shared" si="568"/>
        <v>0</v>
      </c>
      <c r="L1229" s="35">
        <f t="shared" si="568"/>
        <v>0</v>
      </c>
      <c r="M1229" s="35">
        <f t="shared" si="568"/>
        <v>0</v>
      </c>
    </row>
    <row r="1230" spans="1:13" ht="0.75" customHeight="1">
      <c r="A1230" s="42"/>
      <c r="B1230" s="200" t="s">
        <v>652</v>
      </c>
      <c r="C1230" s="201" t="s">
        <v>653</v>
      </c>
      <c r="D1230" s="21"/>
      <c r="E1230" s="21"/>
      <c r="F1230" s="21"/>
      <c r="G1230" s="21"/>
      <c r="H1230" s="21"/>
      <c r="I1230" s="20">
        <f t="shared" si="566"/>
        <v>0</v>
      </c>
      <c r="J1230" s="20">
        <f t="shared" si="567"/>
        <v>0</v>
      </c>
      <c r="K1230" s="21"/>
      <c r="L1230" s="21"/>
      <c r="M1230" s="21"/>
    </row>
    <row r="1231" spans="1:13" ht="15.75" hidden="1" customHeight="1">
      <c r="A1231" s="42"/>
      <c r="B1231" s="24" t="s">
        <v>255</v>
      </c>
      <c r="C1231" s="27">
        <v>56</v>
      </c>
      <c r="D1231" s="21"/>
      <c r="E1231" s="21"/>
      <c r="F1231" s="21"/>
      <c r="G1231" s="21"/>
      <c r="H1231" s="21"/>
      <c r="I1231" s="20">
        <f t="shared" si="566"/>
        <v>0</v>
      </c>
      <c r="J1231" s="20">
        <f t="shared" si="567"/>
        <v>0</v>
      </c>
      <c r="K1231" s="21"/>
      <c r="L1231" s="21"/>
      <c r="M1231" s="21"/>
    </row>
    <row r="1232" spans="1:13" ht="15.75" customHeight="1">
      <c r="A1232" s="42"/>
      <c r="B1232" s="24" t="s">
        <v>255</v>
      </c>
      <c r="C1232" s="27">
        <v>58</v>
      </c>
      <c r="D1232" s="35">
        <f t="shared" ref="D1232:M1232" si="569">D1305+D1311+D1318</f>
        <v>318</v>
      </c>
      <c r="E1232" s="35">
        <f t="shared" si="569"/>
        <v>318</v>
      </c>
      <c r="F1232" s="35">
        <f t="shared" si="569"/>
        <v>0</v>
      </c>
      <c r="G1232" s="35">
        <f t="shared" si="569"/>
        <v>0</v>
      </c>
      <c r="H1232" s="35">
        <f t="shared" si="569"/>
        <v>0</v>
      </c>
      <c r="I1232" s="20">
        <f t="shared" si="566"/>
        <v>318</v>
      </c>
      <c r="J1232" s="20">
        <f t="shared" si="567"/>
        <v>0</v>
      </c>
      <c r="K1232" s="35">
        <f t="shared" si="569"/>
        <v>0</v>
      </c>
      <c r="L1232" s="35">
        <f t="shared" si="569"/>
        <v>0</v>
      </c>
      <c r="M1232" s="35">
        <f t="shared" si="569"/>
        <v>0</v>
      </c>
    </row>
    <row r="1233" spans="1:13" ht="14.25">
      <c r="A1233" s="42"/>
      <c r="B1233" s="26" t="s">
        <v>296</v>
      </c>
      <c r="C1233" s="27">
        <v>70</v>
      </c>
      <c r="D1233" s="35">
        <f t="shared" ref="D1233:M1234" si="570">D1275</f>
        <v>113679</v>
      </c>
      <c r="E1233" s="35">
        <f t="shared" si="570"/>
        <v>64316</v>
      </c>
      <c r="F1233" s="35">
        <f t="shared" si="570"/>
        <v>25000</v>
      </c>
      <c r="G1233" s="35">
        <f t="shared" si="570"/>
        <v>16000</v>
      </c>
      <c r="H1233" s="35">
        <f t="shared" si="570"/>
        <v>8363</v>
      </c>
      <c r="I1233" s="20">
        <f t="shared" si="566"/>
        <v>113679</v>
      </c>
      <c r="J1233" s="20">
        <f t="shared" si="567"/>
        <v>0</v>
      </c>
      <c r="K1233" s="35">
        <f t="shared" si="570"/>
        <v>59716</v>
      </c>
      <c r="L1233" s="35">
        <f t="shared" si="570"/>
        <v>15085</v>
      </c>
      <c r="M1233" s="35">
        <f t="shared" si="570"/>
        <v>0</v>
      </c>
    </row>
    <row r="1234" spans="1:13" ht="15" customHeight="1">
      <c r="A1234" s="42"/>
      <c r="B1234" s="24" t="s">
        <v>245</v>
      </c>
      <c r="C1234" s="25">
        <v>85.01</v>
      </c>
      <c r="D1234" s="40">
        <f t="shared" si="570"/>
        <v>0</v>
      </c>
      <c r="E1234" s="40">
        <f t="shared" si="570"/>
        <v>0</v>
      </c>
      <c r="F1234" s="40">
        <f t="shared" si="570"/>
        <v>0</v>
      </c>
      <c r="G1234" s="40">
        <f t="shared" si="570"/>
        <v>0</v>
      </c>
      <c r="H1234" s="40">
        <f t="shared" si="570"/>
        <v>0</v>
      </c>
      <c r="I1234" s="20">
        <f t="shared" si="566"/>
        <v>0</v>
      </c>
      <c r="J1234" s="20">
        <f t="shared" si="567"/>
        <v>0</v>
      </c>
      <c r="K1234" s="40">
        <f t="shared" si="570"/>
        <v>0</v>
      </c>
      <c r="L1234" s="40">
        <f t="shared" si="570"/>
        <v>0</v>
      </c>
      <c r="M1234" s="40">
        <f t="shared" si="570"/>
        <v>0</v>
      </c>
    </row>
    <row r="1235" spans="1:13" ht="22.5" customHeight="1">
      <c r="A1235" s="77">
        <v>1</v>
      </c>
      <c r="B1235" s="92" t="s">
        <v>654</v>
      </c>
      <c r="C1235" s="93" t="s">
        <v>655</v>
      </c>
      <c r="D1235" s="94">
        <f t="shared" ref="D1235:M1235" si="571">D1242+D1245</f>
        <v>933</v>
      </c>
      <c r="E1235" s="94">
        <f t="shared" si="571"/>
        <v>708</v>
      </c>
      <c r="F1235" s="94">
        <f t="shared" si="571"/>
        <v>75</v>
      </c>
      <c r="G1235" s="94">
        <f t="shared" si="571"/>
        <v>75</v>
      </c>
      <c r="H1235" s="94">
        <f t="shared" si="571"/>
        <v>75</v>
      </c>
      <c r="I1235" s="20">
        <f t="shared" si="566"/>
        <v>933</v>
      </c>
      <c r="J1235" s="20">
        <f t="shared" si="567"/>
        <v>0</v>
      </c>
      <c r="K1235" s="94">
        <f t="shared" si="571"/>
        <v>300</v>
      </c>
      <c r="L1235" s="94">
        <f t="shared" si="571"/>
        <v>300</v>
      </c>
      <c r="M1235" s="94">
        <f t="shared" si="571"/>
        <v>300</v>
      </c>
    </row>
    <row r="1236" spans="1:13" ht="14.25">
      <c r="A1236" s="42"/>
      <c r="B1236" s="24" t="s">
        <v>233</v>
      </c>
      <c r="C1236" s="25"/>
      <c r="D1236" s="78">
        <f t="shared" ref="D1236:M1237" si="572">D1246+D1250</f>
        <v>300</v>
      </c>
      <c r="E1236" s="78">
        <f t="shared" si="572"/>
        <v>75</v>
      </c>
      <c r="F1236" s="78">
        <f t="shared" si="572"/>
        <v>75</v>
      </c>
      <c r="G1236" s="78">
        <f t="shared" si="572"/>
        <v>75</v>
      </c>
      <c r="H1236" s="78">
        <f t="shared" si="572"/>
        <v>75</v>
      </c>
      <c r="I1236" s="20">
        <f t="shared" si="566"/>
        <v>300</v>
      </c>
      <c r="J1236" s="20">
        <f t="shared" si="567"/>
        <v>0</v>
      </c>
      <c r="K1236" s="78">
        <f t="shared" si="572"/>
        <v>300</v>
      </c>
      <c r="L1236" s="78">
        <f t="shared" si="572"/>
        <v>300</v>
      </c>
      <c r="M1236" s="78">
        <f t="shared" si="572"/>
        <v>300</v>
      </c>
    </row>
    <row r="1237" spans="1:13" ht="14.25">
      <c r="A1237" s="42"/>
      <c r="B1237" s="26" t="s">
        <v>234</v>
      </c>
      <c r="C1237" s="27">
        <v>1</v>
      </c>
      <c r="D1237" s="35">
        <f t="shared" si="572"/>
        <v>300</v>
      </c>
      <c r="E1237" s="35">
        <f t="shared" si="572"/>
        <v>75</v>
      </c>
      <c r="F1237" s="35">
        <f t="shared" si="572"/>
        <v>75</v>
      </c>
      <c r="G1237" s="35">
        <f t="shared" si="572"/>
        <v>75</v>
      </c>
      <c r="H1237" s="35">
        <f t="shared" si="572"/>
        <v>75</v>
      </c>
      <c r="I1237" s="20">
        <f t="shared" si="566"/>
        <v>300</v>
      </c>
      <c r="J1237" s="20">
        <f t="shared" si="567"/>
        <v>0</v>
      </c>
      <c r="K1237" s="35">
        <f t="shared" si="572"/>
        <v>300</v>
      </c>
      <c r="L1237" s="35">
        <f t="shared" si="572"/>
        <v>300</v>
      </c>
      <c r="M1237" s="35">
        <f t="shared" si="572"/>
        <v>300</v>
      </c>
    </row>
    <row r="1238" spans="1:13" ht="14.25">
      <c r="A1238" s="42"/>
      <c r="B1238" s="26" t="s">
        <v>656</v>
      </c>
      <c r="C1238" s="27">
        <v>20</v>
      </c>
      <c r="D1238" s="35">
        <f t="shared" ref="D1238:M1238" si="573">D1248</f>
        <v>300</v>
      </c>
      <c r="E1238" s="35">
        <f t="shared" si="573"/>
        <v>75</v>
      </c>
      <c r="F1238" s="35">
        <f t="shared" si="573"/>
        <v>75</v>
      </c>
      <c r="G1238" s="35">
        <f t="shared" si="573"/>
        <v>75</v>
      </c>
      <c r="H1238" s="35">
        <f t="shared" si="573"/>
        <v>75</v>
      </c>
      <c r="I1238" s="20">
        <f t="shared" si="566"/>
        <v>300</v>
      </c>
      <c r="J1238" s="20">
        <f t="shared" si="567"/>
        <v>0</v>
      </c>
      <c r="K1238" s="35">
        <f t="shared" si="573"/>
        <v>300</v>
      </c>
      <c r="L1238" s="35">
        <f t="shared" si="573"/>
        <v>300</v>
      </c>
      <c r="M1238" s="35">
        <f t="shared" si="573"/>
        <v>300</v>
      </c>
    </row>
    <row r="1239" spans="1:13" ht="0.75" customHeight="1">
      <c r="A1239" s="42"/>
      <c r="B1239" s="26" t="s">
        <v>538</v>
      </c>
      <c r="C1239" s="27">
        <v>59.02</v>
      </c>
      <c r="D1239" s="21"/>
      <c r="E1239" s="21"/>
      <c r="F1239" s="21"/>
      <c r="G1239" s="21"/>
      <c r="H1239" s="21"/>
      <c r="I1239" s="20">
        <f t="shared" si="566"/>
        <v>0</v>
      </c>
      <c r="J1239" s="20">
        <f t="shared" si="567"/>
        <v>0</v>
      </c>
      <c r="K1239" s="21"/>
      <c r="L1239" s="21"/>
      <c r="M1239" s="21"/>
    </row>
    <row r="1240" spans="1:13" ht="14.25" customHeight="1">
      <c r="A1240" s="42"/>
      <c r="B1240" s="26" t="s">
        <v>246</v>
      </c>
      <c r="C1240" s="27"/>
      <c r="D1240" s="35">
        <f t="shared" ref="D1240:M1241" si="574">D1243</f>
        <v>633</v>
      </c>
      <c r="E1240" s="35">
        <f t="shared" si="574"/>
        <v>633</v>
      </c>
      <c r="F1240" s="35">
        <f t="shared" si="574"/>
        <v>0</v>
      </c>
      <c r="G1240" s="35">
        <f t="shared" si="574"/>
        <v>0</v>
      </c>
      <c r="H1240" s="35">
        <f t="shared" si="574"/>
        <v>0</v>
      </c>
      <c r="I1240" s="20">
        <f t="shared" si="566"/>
        <v>633</v>
      </c>
      <c r="J1240" s="20">
        <f t="shared" si="567"/>
        <v>0</v>
      </c>
      <c r="K1240" s="35">
        <f t="shared" si="574"/>
        <v>0</v>
      </c>
      <c r="L1240" s="35">
        <f t="shared" si="574"/>
        <v>0</v>
      </c>
      <c r="M1240" s="35">
        <f t="shared" si="574"/>
        <v>0</v>
      </c>
    </row>
    <row r="1241" spans="1:13" ht="14.25">
      <c r="A1241" s="42"/>
      <c r="B1241" s="26" t="s">
        <v>651</v>
      </c>
      <c r="C1241" s="27">
        <v>55</v>
      </c>
      <c r="D1241" s="35">
        <f t="shared" si="574"/>
        <v>633</v>
      </c>
      <c r="E1241" s="35">
        <f t="shared" si="574"/>
        <v>633</v>
      </c>
      <c r="F1241" s="35">
        <f t="shared" si="574"/>
        <v>0</v>
      </c>
      <c r="G1241" s="35">
        <f t="shared" si="574"/>
        <v>0</v>
      </c>
      <c r="H1241" s="35">
        <f t="shared" si="574"/>
        <v>0</v>
      </c>
      <c r="I1241" s="20">
        <f t="shared" si="566"/>
        <v>633</v>
      </c>
      <c r="J1241" s="20">
        <f t="shared" si="567"/>
        <v>0</v>
      </c>
      <c r="K1241" s="35">
        <f t="shared" si="574"/>
        <v>0</v>
      </c>
      <c r="L1241" s="35">
        <f t="shared" si="574"/>
        <v>0</v>
      </c>
      <c r="M1241" s="35">
        <f t="shared" si="574"/>
        <v>0</v>
      </c>
    </row>
    <row r="1242" spans="1:13" ht="14.25">
      <c r="A1242" s="42" t="s">
        <v>399</v>
      </c>
      <c r="B1242" s="156" t="s">
        <v>657</v>
      </c>
      <c r="C1242" s="99" t="s">
        <v>658</v>
      </c>
      <c r="D1242" s="122">
        <f t="shared" ref="D1242:M1243" si="575">D1243</f>
        <v>633</v>
      </c>
      <c r="E1242" s="122">
        <f t="shared" si="575"/>
        <v>633</v>
      </c>
      <c r="F1242" s="122">
        <f t="shared" si="575"/>
        <v>0</v>
      </c>
      <c r="G1242" s="122">
        <f t="shared" si="575"/>
        <v>0</v>
      </c>
      <c r="H1242" s="122">
        <f t="shared" si="575"/>
        <v>0</v>
      </c>
      <c r="I1242" s="20">
        <f t="shared" si="566"/>
        <v>633</v>
      </c>
      <c r="J1242" s="20">
        <f t="shared" si="567"/>
        <v>0</v>
      </c>
      <c r="K1242" s="122">
        <f t="shared" si="575"/>
        <v>0</v>
      </c>
      <c r="L1242" s="122">
        <f t="shared" si="575"/>
        <v>0</v>
      </c>
      <c r="M1242" s="122">
        <f t="shared" si="575"/>
        <v>0</v>
      </c>
    </row>
    <row r="1243" spans="1:13" ht="14.25">
      <c r="A1243" s="42"/>
      <c r="B1243" s="24" t="s">
        <v>246</v>
      </c>
      <c r="C1243" s="25"/>
      <c r="D1243" s="78">
        <f t="shared" si="575"/>
        <v>633</v>
      </c>
      <c r="E1243" s="78">
        <f t="shared" si="575"/>
        <v>633</v>
      </c>
      <c r="F1243" s="78">
        <f t="shared" si="575"/>
        <v>0</v>
      </c>
      <c r="G1243" s="78">
        <f t="shared" si="575"/>
        <v>0</v>
      </c>
      <c r="H1243" s="78">
        <f t="shared" si="575"/>
        <v>0</v>
      </c>
      <c r="I1243" s="20">
        <f t="shared" si="566"/>
        <v>633</v>
      </c>
      <c r="J1243" s="20">
        <f t="shared" si="567"/>
        <v>0</v>
      </c>
      <c r="K1243" s="78">
        <f t="shared" si="575"/>
        <v>0</v>
      </c>
      <c r="L1243" s="78">
        <f t="shared" si="575"/>
        <v>0</v>
      </c>
      <c r="M1243" s="78">
        <f t="shared" si="575"/>
        <v>0</v>
      </c>
    </row>
    <row r="1244" spans="1:13" ht="14.25">
      <c r="A1244" s="42"/>
      <c r="B1244" s="26" t="s">
        <v>651</v>
      </c>
      <c r="C1244" s="27" t="s">
        <v>279</v>
      </c>
      <c r="D1244" s="21">
        <v>633</v>
      </c>
      <c r="E1244" s="21">
        <v>633</v>
      </c>
      <c r="F1244" s="21">
        <v>0</v>
      </c>
      <c r="G1244" s="21">
        <v>0</v>
      </c>
      <c r="H1244" s="21">
        <v>0</v>
      </c>
      <c r="I1244" s="20">
        <f t="shared" si="566"/>
        <v>633</v>
      </c>
      <c r="J1244" s="20">
        <f t="shared" si="567"/>
        <v>0</v>
      </c>
      <c r="K1244" s="21">
        <v>0</v>
      </c>
      <c r="L1244" s="21">
        <v>0</v>
      </c>
      <c r="M1244" s="21">
        <v>0</v>
      </c>
    </row>
    <row r="1245" spans="1:13" ht="25.5">
      <c r="A1245" s="42" t="s">
        <v>432</v>
      </c>
      <c r="B1245" s="120" t="s">
        <v>659</v>
      </c>
      <c r="C1245" s="99" t="s">
        <v>660</v>
      </c>
      <c r="D1245" s="122">
        <f t="shared" ref="D1245:M1247" si="576">D1246</f>
        <v>300</v>
      </c>
      <c r="E1245" s="122">
        <f t="shared" si="576"/>
        <v>75</v>
      </c>
      <c r="F1245" s="122">
        <f t="shared" si="576"/>
        <v>75</v>
      </c>
      <c r="G1245" s="122">
        <f t="shared" si="576"/>
        <v>75</v>
      </c>
      <c r="H1245" s="122">
        <f t="shared" si="576"/>
        <v>75</v>
      </c>
      <c r="I1245" s="20">
        <f t="shared" si="566"/>
        <v>300</v>
      </c>
      <c r="J1245" s="20">
        <f t="shared" si="567"/>
        <v>0</v>
      </c>
      <c r="K1245" s="122">
        <f t="shared" si="576"/>
        <v>300</v>
      </c>
      <c r="L1245" s="122">
        <f t="shared" si="576"/>
        <v>300</v>
      </c>
      <c r="M1245" s="122">
        <f t="shared" si="576"/>
        <v>300</v>
      </c>
    </row>
    <row r="1246" spans="1:13" ht="14.25">
      <c r="A1246" s="42"/>
      <c r="B1246" s="24" t="s">
        <v>233</v>
      </c>
      <c r="C1246" s="27"/>
      <c r="D1246" s="78">
        <f t="shared" si="576"/>
        <v>300</v>
      </c>
      <c r="E1246" s="78">
        <f t="shared" si="576"/>
        <v>75</v>
      </c>
      <c r="F1246" s="78">
        <f t="shared" si="576"/>
        <v>75</v>
      </c>
      <c r="G1246" s="78">
        <f t="shared" si="576"/>
        <v>75</v>
      </c>
      <c r="H1246" s="78">
        <f t="shared" si="576"/>
        <v>75</v>
      </c>
      <c r="I1246" s="20">
        <f t="shared" si="566"/>
        <v>300</v>
      </c>
      <c r="J1246" s="20">
        <f t="shared" si="567"/>
        <v>0</v>
      </c>
      <c r="K1246" s="78">
        <f t="shared" si="576"/>
        <v>300</v>
      </c>
      <c r="L1246" s="78">
        <f t="shared" si="576"/>
        <v>300</v>
      </c>
      <c r="M1246" s="78">
        <f t="shared" si="576"/>
        <v>300</v>
      </c>
    </row>
    <row r="1247" spans="1:13" ht="17.25" customHeight="1">
      <c r="A1247" s="42"/>
      <c r="B1247" s="26" t="s">
        <v>234</v>
      </c>
      <c r="C1247" s="27">
        <v>1</v>
      </c>
      <c r="D1247" s="35">
        <f t="shared" si="576"/>
        <v>300</v>
      </c>
      <c r="E1247" s="35">
        <f t="shared" si="576"/>
        <v>75</v>
      </c>
      <c r="F1247" s="35">
        <f t="shared" si="576"/>
        <v>75</v>
      </c>
      <c r="G1247" s="35">
        <f t="shared" si="576"/>
        <v>75</v>
      </c>
      <c r="H1247" s="35">
        <f t="shared" si="576"/>
        <v>75</v>
      </c>
      <c r="I1247" s="20">
        <f t="shared" si="566"/>
        <v>300</v>
      </c>
      <c r="J1247" s="20">
        <f t="shared" si="567"/>
        <v>0</v>
      </c>
      <c r="K1247" s="35">
        <f t="shared" si="576"/>
        <v>300</v>
      </c>
      <c r="L1247" s="35">
        <f t="shared" si="576"/>
        <v>300</v>
      </c>
      <c r="M1247" s="35">
        <f t="shared" si="576"/>
        <v>300</v>
      </c>
    </row>
    <row r="1248" spans="1:13" ht="14.25" customHeight="1">
      <c r="A1248" s="42"/>
      <c r="B1248" s="26" t="s">
        <v>236</v>
      </c>
      <c r="C1248" s="27" t="s">
        <v>661</v>
      </c>
      <c r="D1248" s="21">
        <v>300</v>
      </c>
      <c r="E1248" s="21">
        <v>75</v>
      </c>
      <c r="F1248" s="21">
        <v>75</v>
      </c>
      <c r="G1248" s="21">
        <v>75</v>
      </c>
      <c r="H1248" s="21">
        <v>75</v>
      </c>
      <c r="I1248" s="20">
        <f t="shared" si="566"/>
        <v>300</v>
      </c>
      <c r="J1248" s="20">
        <f t="shared" si="567"/>
        <v>0</v>
      </c>
      <c r="K1248" s="21">
        <v>300</v>
      </c>
      <c r="L1248" s="21">
        <v>300</v>
      </c>
      <c r="M1248" s="21">
        <v>300</v>
      </c>
    </row>
    <row r="1249" spans="1:13" ht="15" hidden="1" customHeight="1">
      <c r="A1249" s="42" t="s">
        <v>623</v>
      </c>
      <c r="B1249" s="24" t="s">
        <v>662</v>
      </c>
      <c r="C1249" s="25" t="s">
        <v>663</v>
      </c>
      <c r="D1249" s="21"/>
      <c r="E1249" s="21"/>
      <c r="F1249" s="21"/>
      <c r="G1249" s="21"/>
      <c r="H1249" s="21"/>
      <c r="I1249" s="20">
        <f t="shared" si="566"/>
        <v>0</v>
      </c>
      <c r="J1249" s="20">
        <f t="shared" si="567"/>
        <v>0</v>
      </c>
      <c r="K1249" s="21"/>
      <c r="L1249" s="21"/>
      <c r="M1249" s="21"/>
    </row>
    <row r="1250" spans="1:13" ht="15" hidden="1" customHeight="1">
      <c r="A1250" s="42"/>
      <c r="B1250" s="24" t="s">
        <v>233</v>
      </c>
      <c r="C1250" s="25"/>
      <c r="D1250" s="21"/>
      <c r="E1250" s="21"/>
      <c r="F1250" s="21"/>
      <c r="G1250" s="21"/>
      <c r="H1250" s="21"/>
      <c r="I1250" s="20">
        <f t="shared" si="566"/>
        <v>0</v>
      </c>
      <c r="J1250" s="20">
        <f t="shared" si="567"/>
        <v>0</v>
      </c>
      <c r="K1250" s="21"/>
      <c r="L1250" s="21"/>
      <c r="M1250" s="21"/>
    </row>
    <row r="1251" spans="1:13" ht="15" hidden="1" customHeight="1">
      <c r="A1251" s="42"/>
      <c r="B1251" s="26" t="s">
        <v>234</v>
      </c>
      <c r="C1251" s="27">
        <v>1</v>
      </c>
      <c r="D1251" s="21"/>
      <c r="E1251" s="21"/>
      <c r="F1251" s="21"/>
      <c r="G1251" s="21"/>
      <c r="H1251" s="21"/>
      <c r="I1251" s="20">
        <f t="shared" si="566"/>
        <v>0</v>
      </c>
      <c r="J1251" s="20">
        <f t="shared" si="567"/>
        <v>0</v>
      </c>
      <c r="K1251" s="21"/>
      <c r="L1251" s="21"/>
      <c r="M1251" s="21"/>
    </row>
    <row r="1252" spans="1:13" ht="15" hidden="1" customHeight="1">
      <c r="A1252" s="42"/>
      <c r="B1252" s="26" t="s">
        <v>664</v>
      </c>
      <c r="C1252" s="27">
        <v>59.02</v>
      </c>
      <c r="D1252" s="21"/>
      <c r="E1252" s="21"/>
      <c r="F1252" s="21"/>
      <c r="G1252" s="21"/>
      <c r="H1252" s="21"/>
      <c r="I1252" s="20">
        <f t="shared" si="566"/>
        <v>0</v>
      </c>
      <c r="J1252" s="20">
        <f t="shared" si="567"/>
        <v>0</v>
      </c>
      <c r="K1252" s="21"/>
      <c r="L1252" s="21"/>
      <c r="M1252" s="21"/>
    </row>
    <row r="1253" spans="1:13" ht="15" hidden="1" customHeight="1">
      <c r="A1253" s="77">
        <v>2</v>
      </c>
      <c r="B1253" s="18" t="s">
        <v>665</v>
      </c>
      <c r="C1253" s="19">
        <v>83.02</v>
      </c>
      <c r="D1253" s="21"/>
      <c r="E1253" s="21"/>
      <c r="F1253" s="21"/>
      <c r="G1253" s="21"/>
      <c r="H1253" s="21"/>
      <c r="I1253" s="20">
        <f t="shared" si="566"/>
        <v>0</v>
      </c>
      <c r="J1253" s="20">
        <f t="shared" si="567"/>
        <v>0</v>
      </c>
      <c r="K1253" s="21"/>
      <c r="L1253" s="21"/>
      <c r="M1253" s="21"/>
    </row>
    <row r="1254" spans="1:13" ht="15" hidden="1" customHeight="1">
      <c r="A1254" s="42"/>
      <c r="B1254" s="24" t="s">
        <v>666</v>
      </c>
      <c r="C1254" s="27" t="s">
        <v>667</v>
      </c>
      <c r="D1254" s="21"/>
      <c r="E1254" s="21"/>
      <c r="F1254" s="21"/>
      <c r="G1254" s="21"/>
      <c r="H1254" s="21"/>
      <c r="I1254" s="20">
        <f t="shared" si="566"/>
        <v>0</v>
      </c>
      <c r="J1254" s="20">
        <f t="shared" si="567"/>
        <v>0</v>
      </c>
      <c r="K1254" s="21"/>
      <c r="L1254" s="21"/>
      <c r="M1254" s="21"/>
    </row>
    <row r="1255" spans="1:13" ht="15" hidden="1" customHeight="1">
      <c r="A1255" s="42"/>
      <c r="B1255" s="24" t="s">
        <v>233</v>
      </c>
      <c r="C1255" s="27"/>
      <c r="D1255" s="21"/>
      <c r="E1255" s="21"/>
      <c r="F1255" s="21"/>
      <c r="G1255" s="21"/>
      <c r="H1255" s="21"/>
      <c r="I1255" s="20">
        <f t="shared" si="566"/>
        <v>0</v>
      </c>
      <c r="J1255" s="20">
        <f t="shared" si="567"/>
        <v>0</v>
      </c>
      <c r="K1255" s="21"/>
      <c r="L1255" s="21"/>
      <c r="M1255" s="21"/>
    </row>
    <row r="1256" spans="1:13" ht="15" hidden="1" customHeight="1">
      <c r="A1256" s="42"/>
      <c r="B1256" s="26" t="s">
        <v>234</v>
      </c>
      <c r="C1256" s="27"/>
      <c r="D1256" s="21"/>
      <c r="E1256" s="21"/>
      <c r="F1256" s="21"/>
      <c r="G1256" s="21"/>
      <c r="H1256" s="21"/>
      <c r="I1256" s="20">
        <f t="shared" si="566"/>
        <v>0</v>
      </c>
      <c r="J1256" s="20">
        <f t="shared" si="567"/>
        <v>0</v>
      </c>
      <c r="K1256" s="21"/>
      <c r="L1256" s="21"/>
      <c r="M1256" s="21"/>
    </row>
    <row r="1257" spans="1:13" ht="14.25" hidden="1" customHeight="1">
      <c r="A1257" s="42"/>
      <c r="B1257" s="26" t="s">
        <v>360</v>
      </c>
      <c r="C1257" s="27"/>
      <c r="D1257" s="21"/>
      <c r="E1257" s="21"/>
      <c r="F1257" s="21"/>
      <c r="G1257" s="21"/>
      <c r="H1257" s="21"/>
      <c r="I1257" s="20">
        <f t="shared" si="566"/>
        <v>0</v>
      </c>
      <c r="J1257" s="20">
        <f t="shared" si="567"/>
        <v>0</v>
      </c>
      <c r="K1257" s="21"/>
      <c r="L1257" s="21"/>
      <c r="M1257" s="21"/>
    </row>
    <row r="1258" spans="1:13" ht="0.75" hidden="1" customHeight="1">
      <c r="A1258" s="42"/>
      <c r="B1258" s="24" t="s">
        <v>668</v>
      </c>
      <c r="C1258" s="27" t="s">
        <v>669</v>
      </c>
      <c r="D1258" s="21"/>
      <c r="E1258" s="21"/>
      <c r="F1258" s="21"/>
      <c r="G1258" s="21"/>
      <c r="H1258" s="21"/>
      <c r="I1258" s="20">
        <f t="shared" si="566"/>
        <v>0</v>
      </c>
      <c r="J1258" s="20">
        <f t="shared" si="567"/>
        <v>0</v>
      </c>
      <c r="K1258" s="21"/>
      <c r="L1258" s="21"/>
      <c r="M1258" s="21"/>
    </row>
    <row r="1259" spans="1:13" ht="15" hidden="1" customHeight="1">
      <c r="A1259" s="42"/>
      <c r="B1259" s="24" t="s">
        <v>233</v>
      </c>
      <c r="C1259" s="27"/>
      <c r="D1259" s="21"/>
      <c r="E1259" s="21"/>
      <c r="F1259" s="21"/>
      <c r="G1259" s="21"/>
      <c r="H1259" s="21"/>
      <c r="I1259" s="20">
        <f t="shared" si="566"/>
        <v>0</v>
      </c>
      <c r="J1259" s="20">
        <f t="shared" si="567"/>
        <v>0</v>
      </c>
      <c r="K1259" s="21"/>
      <c r="L1259" s="21"/>
      <c r="M1259" s="21"/>
    </row>
    <row r="1260" spans="1:13" ht="15" hidden="1" customHeight="1">
      <c r="A1260" s="42"/>
      <c r="B1260" s="26" t="s">
        <v>234</v>
      </c>
      <c r="C1260" s="27">
        <v>1</v>
      </c>
      <c r="D1260" s="21"/>
      <c r="E1260" s="21"/>
      <c r="F1260" s="21"/>
      <c r="G1260" s="21"/>
      <c r="H1260" s="21"/>
      <c r="I1260" s="20">
        <f t="shared" si="566"/>
        <v>0</v>
      </c>
      <c r="J1260" s="20">
        <f t="shared" si="567"/>
        <v>0</v>
      </c>
      <c r="K1260" s="21"/>
      <c r="L1260" s="21"/>
      <c r="M1260" s="21"/>
    </row>
    <row r="1261" spans="1:13" ht="15" hidden="1" customHeight="1">
      <c r="A1261" s="42"/>
      <c r="B1261" s="16" t="s">
        <v>670</v>
      </c>
      <c r="C1261" s="27" t="s">
        <v>671</v>
      </c>
      <c r="D1261" s="21"/>
      <c r="E1261" s="21"/>
      <c r="F1261" s="21"/>
      <c r="G1261" s="21"/>
      <c r="H1261" s="21"/>
      <c r="I1261" s="20">
        <f t="shared" si="566"/>
        <v>0</v>
      </c>
      <c r="J1261" s="20">
        <f t="shared" si="567"/>
        <v>0</v>
      </c>
      <c r="K1261" s="21"/>
      <c r="L1261" s="21"/>
      <c r="M1261" s="21"/>
    </row>
    <row r="1262" spans="1:13" ht="15" hidden="1" customHeight="1">
      <c r="A1262" s="42"/>
      <c r="B1262" s="26" t="s">
        <v>235</v>
      </c>
      <c r="C1262" s="27">
        <v>10</v>
      </c>
      <c r="D1262" s="21"/>
      <c r="E1262" s="21"/>
      <c r="F1262" s="21"/>
      <c r="G1262" s="21"/>
      <c r="H1262" s="21"/>
      <c r="I1262" s="20">
        <f t="shared" si="566"/>
        <v>0</v>
      </c>
      <c r="J1262" s="20">
        <f t="shared" si="567"/>
        <v>0</v>
      </c>
      <c r="K1262" s="21"/>
      <c r="L1262" s="21"/>
      <c r="M1262" s="21"/>
    </row>
    <row r="1263" spans="1:13" ht="15" hidden="1" customHeight="1">
      <c r="A1263" s="42"/>
      <c r="B1263" s="26" t="s">
        <v>360</v>
      </c>
      <c r="C1263" s="27">
        <v>20</v>
      </c>
      <c r="D1263" s="21"/>
      <c r="E1263" s="21"/>
      <c r="F1263" s="21"/>
      <c r="G1263" s="21"/>
      <c r="H1263" s="21"/>
      <c r="I1263" s="20">
        <f t="shared" si="566"/>
        <v>0</v>
      </c>
      <c r="J1263" s="20">
        <f t="shared" si="567"/>
        <v>0</v>
      </c>
      <c r="K1263" s="21"/>
      <c r="L1263" s="21"/>
      <c r="M1263" s="21"/>
    </row>
    <row r="1264" spans="1:13" ht="15" hidden="1" customHeight="1">
      <c r="A1264" s="42"/>
      <c r="B1264" s="26" t="s">
        <v>246</v>
      </c>
      <c r="C1264" s="27"/>
      <c r="D1264" s="21"/>
      <c r="E1264" s="21"/>
      <c r="F1264" s="21"/>
      <c r="G1264" s="21"/>
      <c r="H1264" s="21"/>
      <c r="I1264" s="20">
        <f t="shared" si="566"/>
        <v>0</v>
      </c>
      <c r="J1264" s="20">
        <f t="shared" si="567"/>
        <v>0</v>
      </c>
      <c r="K1264" s="21"/>
      <c r="L1264" s="21"/>
      <c r="M1264" s="21"/>
    </row>
    <row r="1265" spans="1:13" ht="15" hidden="1" customHeight="1">
      <c r="A1265" s="42"/>
      <c r="B1265" s="26" t="s">
        <v>296</v>
      </c>
      <c r="C1265" s="27">
        <v>70</v>
      </c>
      <c r="D1265" s="21"/>
      <c r="E1265" s="21"/>
      <c r="F1265" s="21"/>
      <c r="G1265" s="21"/>
      <c r="H1265" s="21"/>
      <c r="I1265" s="20">
        <f t="shared" si="566"/>
        <v>0</v>
      </c>
      <c r="J1265" s="20">
        <f t="shared" si="567"/>
        <v>0</v>
      </c>
      <c r="K1265" s="21"/>
      <c r="L1265" s="21"/>
      <c r="M1265" s="21"/>
    </row>
    <row r="1266" spans="1:13" ht="15" customHeight="1">
      <c r="A1266" s="77">
        <v>2</v>
      </c>
      <c r="B1266" s="92" t="s">
        <v>672</v>
      </c>
      <c r="C1266" s="93">
        <v>84.02</v>
      </c>
      <c r="D1266" s="94">
        <f t="shared" ref="D1266:M1266" si="577">D1277+D1305+D1311+D1318+D1300</f>
        <v>148310</v>
      </c>
      <c r="E1266" s="94">
        <f t="shared" si="577"/>
        <v>73634</v>
      </c>
      <c r="F1266" s="94">
        <f t="shared" si="577"/>
        <v>34000</v>
      </c>
      <c r="G1266" s="94">
        <f t="shared" si="577"/>
        <v>24500</v>
      </c>
      <c r="H1266" s="94">
        <f t="shared" si="577"/>
        <v>16176</v>
      </c>
      <c r="I1266" s="20">
        <f t="shared" si="566"/>
        <v>148310</v>
      </c>
      <c r="J1266" s="20">
        <f t="shared" si="567"/>
        <v>0</v>
      </c>
      <c r="K1266" s="94">
        <f t="shared" si="577"/>
        <v>94029</v>
      </c>
      <c r="L1266" s="94">
        <f t="shared" si="577"/>
        <v>54981</v>
      </c>
      <c r="M1266" s="94">
        <f t="shared" si="577"/>
        <v>47402</v>
      </c>
    </row>
    <row r="1267" spans="1:13" ht="14.25">
      <c r="A1267" s="42"/>
      <c r="B1267" s="24" t="s">
        <v>233</v>
      </c>
      <c r="C1267" s="27"/>
      <c r="D1267" s="78">
        <f t="shared" ref="D1267:M1268" si="578">D1278</f>
        <v>34313</v>
      </c>
      <c r="E1267" s="78">
        <f t="shared" si="578"/>
        <v>9000</v>
      </c>
      <c r="F1267" s="78">
        <f t="shared" si="578"/>
        <v>9000</v>
      </c>
      <c r="G1267" s="78">
        <f t="shared" si="578"/>
        <v>8500</v>
      </c>
      <c r="H1267" s="78">
        <f t="shared" si="578"/>
        <v>7813</v>
      </c>
      <c r="I1267" s="20">
        <f t="shared" si="566"/>
        <v>34313</v>
      </c>
      <c r="J1267" s="20">
        <f t="shared" si="567"/>
        <v>0</v>
      </c>
      <c r="K1267" s="78">
        <f t="shared" si="578"/>
        <v>34313</v>
      </c>
      <c r="L1267" s="78">
        <f t="shared" si="578"/>
        <v>39896</v>
      </c>
      <c r="M1267" s="78">
        <f t="shared" si="578"/>
        <v>47402</v>
      </c>
    </row>
    <row r="1268" spans="1:13" ht="18.75" customHeight="1">
      <c r="A1268" s="42"/>
      <c r="B1268" s="26" t="s">
        <v>234</v>
      </c>
      <c r="C1268" s="27">
        <v>1</v>
      </c>
      <c r="D1268" s="78">
        <f t="shared" si="578"/>
        <v>34313</v>
      </c>
      <c r="E1268" s="78">
        <f t="shared" si="578"/>
        <v>9000</v>
      </c>
      <c r="F1268" s="78">
        <f t="shared" si="578"/>
        <v>9000</v>
      </c>
      <c r="G1268" s="78">
        <f t="shared" si="578"/>
        <v>8500</v>
      </c>
      <c r="H1268" s="78">
        <f t="shared" si="578"/>
        <v>7813</v>
      </c>
      <c r="I1268" s="20">
        <f t="shared" si="566"/>
        <v>34313</v>
      </c>
      <c r="J1268" s="20">
        <f t="shared" si="567"/>
        <v>0</v>
      </c>
      <c r="K1268" s="78">
        <f t="shared" si="578"/>
        <v>34313</v>
      </c>
      <c r="L1268" s="78">
        <f t="shared" si="578"/>
        <v>39896</v>
      </c>
      <c r="M1268" s="78">
        <f t="shared" si="578"/>
        <v>47402</v>
      </c>
    </row>
    <row r="1269" spans="1:13" ht="15" hidden="1" customHeight="1">
      <c r="A1269" s="42"/>
      <c r="B1269" s="26" t="s">
        <v>235</v>
      </c>
      <c r="C1269" s="27">
        <v>10</v>
      </c>
      <c r="D1269" s="21"/>
      <c r="E1269" s="21"/>
      <c r="F1269" s="21"/>
      <c r="G1269" s="21"/>
      <c r="H1269" s="21"/>
      <c r="I1269" s="20">
        <f t="shared" si="566"/>
        <v>0</v>
      </c>
      <c r="J1269" s="20">
        <f t="shared" si="567"/>
        <v>0</v>
      </c>
      <c r="K1269" s="21"/>
      <c r="L1269" s="21"/>
      <c r="M1269" s="21"/>
    </row>
    <row r="1270" spans="1:13" ht="14.25">
      <c r="A1270" s="42"/>
      <c r="B1270" s="26" t="s">
        <v>236</v>
      </c>
      <c r="C1270" s="27">
        <v>20</v>
      </c>
      <c r="D1270" s="78">
        <f t="shared" ref="D1270:M1270" si="579">D1281</f>
        <v>34313</v>
      </c>
      <c r="E1270" s="78">
        <f t="shared" si="579"/>
        <v>9000</v>
      </c>
      <c r="F1270" s="78">
        <f t="shared" si="579"/>
        <v>9000</v>
      </c>
      <c r="G1270" s="78">
        <f t="shared" si="579"/>
        <v>8500</v>
      </c>
      <c r="H1270" s="78">
        <f t="shared" si="579"/>
        <v>7813</v>
      </c>
      <c r="I1270" s="20">
        <f t="shared" si="566"/>
        <v>34313</v>
      </c>
      <c r="J1270" s="20">
        <f t="shared" si="567"/>
        <v>0</v>
      </c>
      <c r="K1270" s="78">
        <f t="shared" si="579"/>
        <v>34313</v>
      </c>
      <c r="L1270" s="78">
        <f t="shared" si="579"/>
        <v>39896</v>
      </c>
      <c r="M1270" s="78">
        <f t="shared" si="579"/>
        <v>47402</v>
      </c>
    </row>
    <row r="1271" spans="1:13" ht="14.25">
      <c r="A1271" s="42"/>
      <c r="B1271" s="26" t="s">
        <v>650</v>
      </c>
      <c r="C1271" s="27">
        <v>40</v>
      </c>
      <c r="D1271" s="78">
        <f t="shared" ref="D1271:M1271" si="580">D1284</f>
        <v>0</v>
      </c>
      <c r="E1271" s="78">
        <f t="shared" si="580"/>
        <v>0</v>
      </c>
      <c r="F1271" s="78">
        <f t="shared" si="580"/>
        <v>0</v>
      </c>
      <c r="G1271" s="78">
        <f t="shared" si="580"/>
        <v>0</v>
      </c>
      <c r="H1271" s="78">
        <f t="shared" si="580"/>
        <v>0</v>
      </c>
      <c r="I1271" s="20">
        <f t="shared" si="566"/>
        <v>0</v>
      </c>
      <c r="J1271" s="20">
        <f t="shared" si="567"/>
        <v>0</v>
      </c>
      <c r="K1271" s="78">
        <f t="shared" si="580"/>
        <v>0</v>
      </c>
      <c r="L1271" s="78">
        <f t="shared" si="580"/>
        <v>0</v>
      </c>
      <c r="M1271" s="78">
        <f t="shared" si="580"/>
        <v>0</v>
      </c>
    </row>
    <row r="1272" spans="1:13" ht="17.25" customHeight="1">
      <c r="A1272" s="42"/>
      <c r="B1272" s="24" t="s">
        <v>246</v>
      </c>
      <c r="C1272" s="27"/>
      <c r="D1272" s="79">
        <f t="shared" ref="D1272:M1272" si="581">D1273+D1274+D1275+D1276</f>
        <v>113997</v>
      </c>
      <c r="E1272" s="79">
        <f t="shared" si="581"/>
        <v>64634</v>
      </c>
      <c r="F1272" s="79">
        <f t="shared" si="581"/>
        <v>25000</v>
      </c>
      <c r="G1272" s="79">
        <f t="shared" si="581"/>
        <v>16000</v>
      </c>
      <c r="H1272" s="79">
        <f t="shared" si="581"/>
        <v>8363</v>
      </c>
      <c r="I1272" s="20">
        <f t="shared" si="566"/>
        <v>113997</v>
      </c>
      <c r="J1272" s="20">
        <f t="shared" si="567"/>
        <v>0</v>
      </c>
      <c r="K1272" s="79">
        <f t="shared" si="581"/>
        <v>59716</v>
      </c>
      <c r="L1272" s="79">
        <f t="shared" si="581"/>
        <v>15085</v>
      </c>
      <c r="M1272" s="79">
        <f t="shared" si="581"/>
        <v>0</v>
      </c>
    </row>
    <row r="1273" spans="1:13" ht="18" customHeight="1">
      <c r="A1273" s="42"/>
      <c r="B1273" s="26" t="s">
        <v>255</v>
      </c>
      <c r="C1273" s="27">
        <v>56</v>
      </c>
      <c r="D1273" s="21"/>
      <c r="E1273" s="21"/>
      <c r="F1273" s="21"/>
      <c r="G1273" s="21"/>
      <c r="H1273" s="21"/>
      <c r="I1273" s="20">
        <f t="shared" si="566"/>
        <v>0</v>
      </c>
      <c r="J1273" s="20">
        <f t="shared" si="567"/>
        <v>0</v>
      </c>
      <c r="K1273" s="21"/>
      <c r="L1273" s="21"/>
      <c r="M1273" s="21"/>
    </row>
    <row r="1274" spans="1:13" ht="13.5" customHeight="1">
      <c r="A1274" s="42"/>
      <c r="B1274" s="26" t="s">
        <v>255</v>
      </c>
      <c r="C1274" s="27">
        <v>58</v>
      </c>
      <c r="D1274" s="78">
        <f t="shared" ref="D1274:M1274" si="582">D1307+D1313+D1320</f>
        <v>318</v>
      </c>
      <c r="E1274" s="78">
        <f t="shared" si="582"/>
        <v>318</v>
      </c>
      <c r="F1274" s="78">
        <f t="shared" si="582"/>
        <v>0</v>
      </c>
      <c r="G1274" s="78">
        <f t="shared" si="582"/>
        <v>0</v>
      </c>
      <c r="H1274" s="78">
        <f t="shared" si="582"/>
        <v>0</v>
      </c>
      <c r="I1274" s="20">
        <f t="shared" si="566"/>
        <v>318</v>
      </c>
      <c r="J1274" s="20">
        <f t="shared" si="567"/>
        <v>0</v>
      </c>
      <c r="K1274" s="78">
        <f t="shared" si="582"/>
        <v>0</v>
      </c>
      <c r="L1274" s="78">
        <f t="shared" si="582"/>
        <v>0</v>
      </c>
      <c r="M1274" s="78">
        <f t="shared" si="582"/>
        <v>0</v>
      </c>
    </row>
    <row r="1275" spans="1:13" ht="18.75" customHeight="1">
      <c r="A1275" s="42"/>
      <c r="B1275" s="26" t="s">
        <v>296</v>
      </c>
      <c r="C1275" s="27">
        <v>70</v>
      </c>
      <c r="D1275" s="78">
        <f t="shared" ref="D1275:M1275" si="583">D1286+D1301</f>
        <v>113679</v>
      </c>
      <c r="E1275" s="78">
        <f t="shared" si="583"/>
        <v>64316</v>
      </c>
      <c r="F1275" s="78">
        <f t="shared" si="583"/>
        <v>25000</v>
      </c>
      <c r="G1275" s="78">
        <f t="shared" si="583"/>
        <v>16000</v>
      </c>
      <c r="H1275" s="78">
        <f t="shared" si="583"/>
        <v>8363</v>
      </c>
      <c r="I1275" s="20">
        <f t="shared" si="566"/>
        <v>113679</v>
      </c>
      <c r="J1275" s="20">
        <f t="shared" si="567"/>
        <v>0</v>
      </c>
      <c r="K1275" s="78">
        <f t="shared" si="583"/>
        <v>59716</v>
      </c>
      <c r="L1275" s="78">
        <f t="shared" si="583"/>
        <v>15085</v>
      </c>
      <c r="M1275" s="78">
        <f t="shared" si="583"/>
        <v>0</v>
      </c>
    </row>
    <row r="1276" spans="1:13" ht="18.75" customHeight="1">
      <c r="A1276" s="42"/>
      <c r="B1276" s="26" t="s">
        <v>245</v>
      </c>
      <c r="C1276" s="27">
        <v>85.01</v>
      </c>
      <c r="D1276" s="21">
        <f t="shared" ref="D1276:M1276" si="584">D1317</f>
        <v>0</v>
      </c>
      <c r="E1276" s="21">
        <f t="shared" si="584"/>
        <v>0</v>
      </c>
      <c r="F1276" s="21">
        <f t="shared" si="584"/>
        <v>0</v>
      </c>
      <c r="G1276" s="21">
        <f t="shared" si="584"/>
        <v>0</v>
      </c>
      <c r="H1276" s="21">
        <f t="shared" si="584"/>
        <v>0</v>
      </c>
      <c r="I1276" s="20">
        <f t="shared" si="566"/>
        <v>0</v>
      </c>
      <c r="J1276" s="20">
        <f t="shared" si="567"/>
        <v>0</v>
      </c>
      <c r="K1276" s="21">
        <f t="shared" si="584"/>
        <v>0</v>
      </c>
      <c r="L1276" s="21">
        <f t="shared" si="584"/>
        <v>0</v>
      </c>
      <c r="M1276" s="21">
        <f t="shared" si="584"/>
        <v>0</v>
      </c>
    </row>
    <row r="1277" spans="1:13" ht="18.75" customHeight="1">
      <c r="A1277" s="167" t="s">
        <v>673</v>
      </c>
      <c r="B1277" s="156" t="s">
        <v>674</v>
      </c>
      <c r="C1277" s="99" t="s">
        <v>675</v>
      </c>
      <c r="D1277" s="122">
        <f t="shared" ref="D1277:M1277" si="585">D1278+D1285</f>
        <v>147992</v>
      </c>
      <c r="E1277" s="122">
        <f t="shared" si="585"/>
        <v>73316</v>
      </c>
      <c r="F1277" s="122">
        <f t="shared" si="585"/>
        <v>34000</v>
      </c>
      <c r="G1277" s="122">
        <f t="shared" si="585"/>
        <v>24500</v>
      </c>
      <c r="H1277" s="122">
        <f t="shared" si="585"/>
        <v>16176</v>
      </c>
      <c r="I1277" s="20">
        <f t="shared" si="566"/>
        <v>147992</v>
      </c>
      <c r="J1277" s="20">
        <f t="shared" si="567"/>
        <v>0</v>
      </c>
      <c r="K1277" s="122">
        <f t="shared" si="585"/>
        <v>94029</v>
      </c>
      <c r="L1277" s="122">
        <f t="shared" si="585"/>
        <v>54981</v>
      </c>
      <c r="M1277" s="122">
        <f t="shared" si="585"/>
        <v>47402</v>
      </c>
    </row>
    <row r="1278" spans="1:13" ht="14.25">
      <c r="A1278" s="42"/>
      <c r="B1278" s="24" t="s">
        <v>233</v>
      </c>
      <c r="C1278" s="27"/>
      <c r="D1278" s="78">
        <f t="shared" ref="D1278:M1278" si="586">D1279</f>
        <v>34313</v>
      </c>
      <c r="E1278" s="78">
        <f t="shared" si="586"/>
        <v>9000</v>
      </c>
      <c r="F1278" s="78">
        <f t="shared" si="586"/>
        <v>9000</v>
      </c>
      <c r="G1278" s="78">
        <f t="shared" si="586"/>
        <v>8500</v>
      </c>
      <c r="H1278" s="78">
        <f t="shared" si="586"/>
        <v>7813</v>
      </c>
      <c r="I1278" s="20">
        <f t="shared" si="566"/>
        <v>34313</v>
      </c>
      <c r="J1278" s="20">
        <f t="shared" si="567"/>
        <v>0</v>
      </c>
      <c r="K1278" s="78">
        <f t="shared" si="586"/>
        <v>34313</v>
      </c>
      <c r="L1278" s="78">
        <f t="shared" si="586"/>
        <v>39896</v>
      </c>
      <c r="M1278" s="78">
        <f t="shared" si="586"/>
        <v>47402</v>
      </c>
    </row>
    <row r="1279" spans="1:13" ht="14.25" customHeight="1">
      <c r="A1279" s="42"/>
      <c r="B1279" s="26" t="s">
        <v>234</v>
      </c>
      <c r="C1279" s="27">
        <v>1</v>
      </c>
      <c r="D1279" s="35">
        <f t="shared" ref="D1279:M1279" si="587">D1280+D1281+D1282+D1283+D1284</f>
        <v>34313</v>
      </c>
      <c r="E1279" s="35">
        <f t="shared" si="587"/>
        <v>9000</v>
      </c>
      <c r="F1279" s="35">
        <f t="shared" si="587"/>
        <v>9000</v>
      </c>
      <c r="G1279" s="35">
        <f t="shared" si="587"/>
        <v>8500</v>
      </c>
      <c r="H1279" s="35">
        <f t="shared" si="587"/>
        <v>7813</v>
      </c>
      <c r="I1279" s="20">
        <f t="shared" si="566"/>
        <v>34313</v>
      </c>
      <c r="J1279" s="20">
        <f t="shared" si="567"/>
        <v>0</v>
      </c>
      <c r="K1279" s="35">
        <f t="shared" si="587"/>
        <v>34313</v>
      </c>
      <c r="L1279" s="35">
        <f t="shared" si="587"/>
        <v>39896</v>
      </c>
      <c r="M1279" s="35">
        <f t="shared" si="587"/>
        <v>47402</v>
      </c>
    </row>
    <row r="1280" spans="1:13" ht="16.5" hidden="1" customHeight="1">
      <c r="A1280" s="42"/>
      <c r="B1280" s="26" t="s">
        <v>235</v>
      </c>
      <c r="C1280" s="27">
        <v>10</v>
      </c>
      <c r="D1280" s="21"/>
      <c r="E1280" s="21"/>
      <c r="F1280" s="21"/>
      <c r="G1280" s="21"/>
      <c r="H1280" s="21"/>
      <c r="I1280" s="20">
        <f t="shared" si="566"/>
        <v>0</v>
      </c>
      <c r="J1280" s="20">
        <f t="shared" si="567"/>
        <v>0</v>
      </c>
      <c r="K1280" s="21"/>
      <c r="L1280" s="21"/>
      <c r="M1280" s="21"/>
    </row>
    <row r="1281" spans="1:13" ht="13.5" customHeight="1">
      <c r="A1281" s="42"/>
      <c r="B1281" s="26" t="s">
        <v>236</v>
      </c>
      <c r="C1281" s="27">
        <v>20</v>
      </c>
      <c r="D1281" s="45">
        <v>34313</v>
      </c>
      <c r="E1281" s="45">
        <v>9000</v>
      </c>
      <c r="F1281" s="45">
        <v>9000</v>
      </c>
      <c r="G1281" s="45">
        <v>8500</v>
      </c>
      <c r="H1281" s="45">
        <v>7813</v>
      </c>
      <c r="I1281" s="20">
        <f t="shared" si="566"/>
        <v>34313</v>
      </c>
      <c r="J1281" s="20">
        <f t="shared" si="567"/>
        <v>0</v>
      </c>
      <c r="K1281" s="45">
        <v>34313</v>
      </c>
      <c r="L1281" s="45">
        <f>34313+5583</f>
        <v>39896</v>
      </c>
      <c r="M1281" s="45">
        <f>34313+13089</f>
        <v>47402</v>
      </c>
    </row>
    <row r="1282" spans="1:13" ht="13.5" hidden="1" customHeight="1">
      <c r="A1282" s="42"/>
      <c r="B1282" s="26" t="s">
        <v>676</v>
      </c>
      <c r="C1282" s="27">
        <v>59</v>
      </c>
      <c r="D1282" s="21"/>
      <c r="E1282" s="21"/>
      <c r="F1282" s="21"/>
      <c r="G1282" s="21"/>
      <c r="H1282" s="21"/>
      <c r="I1282" s="20">
        <f t="shared" si="566"/>
        <v>0</v>
      </c>
      <c r="J1282" s="20">
        <f t="shared" si="567"/>
        <v>0</v>
      </c>
      <c r="K1282" s="21"/>
      <c r="L1282" s="21"/>
      <c r="M1282" s="21"/>
    </row>
    <row r="1283" spans="1:13" ht="13.5" hidden="1" customHeight="1">
      <c r="A1283" s="42"/>
      <c r="B1283" s="26" t="s">
        <v>245</v>
      </c>
      <c r="C1283" s="27">
        <v>85</v>
      </c>
      <c r="D1283" s="21"/>
      <c r="E1283" s="21"/>
      <c r="F1283" s="21"/>
      <c r="G1283" s="21"/>
      <c r="H1283" s="21"/>
      <c r="I1283" s="20">
        <f t="shared" si="566"/>
        <v>0</v>
      </c>
      <c r="J1283" s="20">
        <f t="shared" si="567"/>
        <v>0</v>
      </c>
      <c r="K1283" s="21"/>
      <c r="L1283" s="21"/>
      <c r="M1283" s="21"/>
    </row>
    <row r="1284" spans="1:13" ht="13.5" hidden="1" customHeight="1">
      <c r="A1284" s="42"/>
      <c r="B1284" s="26" t="s">
        <v>650</v>
      </c>
      <c r="C1284" s="27">
        <v>40.299999999999997</v>
      </c>
      <c r="D1284" s="21"/>
      <c r="E1284" s="21"/>
      <c r="F1284" s="21"/>
      <c r="G1284" s="21"/>
      <c r="H1284" s="21"/>
      <c r="I1284" s="20">
        <f t="shared" si="566"/>
        <v>0</v>
      </c>
      <c r="J1284" s="20">
        <f t="shared" si="567"/>
        <v>0</v>
      </c>
      <c r="K1284" s="21"/>
      <c r="L1284" s="21"/>
      <c r="M1284" s="21"/>
    </row>
    <row r="1285" spans="1:13" ht="15" customHeight="1">
      <c r="A1285" s="42"/>
      <c r="B1285" s="24" t="s">
        <v>246</v>
      </c>
      <c r="C1285" s="25"/>
      <c r="D1285" s="78">
        <f t="shared" ref="D1285:M1285" si="588">D1286</f>
        <v>113679</v>
      </c>
      <c r="E1285" s="78">
        <f t="shared" si="588"/>
        <v>64316</v>
      </c>
      <c r="F1285" s="78">
        <f t="shared" si="588"/>
        <v>25000</v>
      </c>
      <c r="G1285" s="78">
        <f t="shared" si="588"/>
        <v>16000</v>
      </c>
      <c r="H1285" s="78">
        <f t="shared" si="588"/>
        <v>8363</v>
      </c>
      <c r="I1285" s="20">
        <f t="shared" si="566"/>
        <v>113679</v>
      </c>
      <c r="J1285" s="20">
        <f t="shared" si="567"/>
        <v>0</v>
      </c>
      <c r="K1285" s="78">
        <f t="shared" si="588"/>
        <v>59716</v>
      </c>
      <c r="L1285" s="78">
        <f t="shared" si="588"/>
        <v>15085</v>
      </c>
      <c r="M1285" s="78">
        <f t="shared" si="588"/>
        <v>0</v>
      </c>
    </row>
    <row r="1286" spans="1:13" ht="15" customHeight="1">
      <c r="A1286" s="42"/>
      <c r="B1286" s="26" t="s">
        <v>677</v>
      </c>
      <c r="C1286" s="27">
        <v>70</v>
      </c>
      <c r="D1286" s="45">
        <f>D1288+D1291+D1294+D1295+D1304</f>
        <v>113679</v>
      </c>
      <c r="E1286" s="45">
        <f>E1288+E1291+E1294+E1295+E1304</f>
        <v>64316</v>
      </c>
      <c r="F1286" s="45">
        <f>F1288+F1291+F1294+F1295+F1304</f>
        <v>25000</v>
      </c>
      <c r="G1286" s="45">
        <f>G1288+G1291+G1294+G1295+G1304</f>
        <v>16000</v>
      </c>
      <c r="H1286" s="45">
        <f>H1288+H1291+H1294+H1295+H1304</f>
        <v>8363</v>
      </c>
      <c r="I1286" s="20">
        <f t="shared" si="566"/>
        <v>113679</v>
      </c>
      <c r="J1286" s="20">
        <f t="shared" si="567"/>
        <v>0</v>
      </c>
      <c r="K1286" s="45">
        <f t="shared" ref="K1286:M1286" si="589">K1288+K1291+K1294+K1295+K1304</f>
        <v>59716</v>
      </c>
      <c r="L1286" s="45">
        <f t="shared" si="589"/>
        <v>15085</v>
      </c>
      <c r="M1286" s="45">
        <f t="shared" si="589"/>
        <v>0</v>
      </c>
    </row>
    <row r="1287" spans="1:13" ht="15" customHeight="1">
      <c r="A1287" s="42"/>
      <c r="B1287" s="26" t="s">
        <v>678</v>
      </c>
      <c r="C1287" s="27"/>
      <c r="D1287" s="45">
        <f>D1288+D1291+D1294+D1295+D1304</f>
        <v>113679</v>
      </c>
      <c r="E1287" s="45">
        <f>E1288+E1291+E1294+E1295+E1304</f>
        <v>64316</v>
      </c>
      <c r="F1287" s="45">
        <f>F1288+F1291+F1294+F1295+F1304</f>
        <v>25000</v>
      </c>
      <c r="G1287" s="45">
        <f>G1288+G1291+G1294+G1295+G1304</f>
        <v>16000</v>
      </c>
      <c r="H1287" s="45">
        <f>H1288+H1291+H1294+H1295+H1304</f>
        <v>8363</v>
      </c>
      <c r="I1287" s="20">
        <f t="shared" si="566"/>
        <v>113679</v>
      </c>
      <c r="J1287" s="20">
        <f t="shared" si="567"/>
        <v>0</v>
      </c>
      <c r="K1287" s="45">
        <f t="shared" ref="K1287:M1287" si="590">K1288+K1291+K1294+K1295+K1304</f>
        <v>59716</v>
      </c>
      <c r="L1287" s="45">
        <f t="shared" si="590"/>
        <v>15085</v>
      </c>
      <c r="M1287" s="45">
        <f t="shared" si="590"/>
        <v>0</v>
      </c>
    </row>
    <row r="1288" spans="1:13" ht="15" customHeight="1">
      <c r="A1288" s="42"/>
      <c r="B1288" s="66" t="s">
        <v>709</v>
      </c>
      <c r="C1288" s="70"/>
      <c r="D1288" s="214">
        <f>D1289+D1290</f>
        <v>54757</v>
      </c>
      <c r="E1288" s="214">
        <f>E1289+E1290</f>
        <v>18757</v>
      </c>
      <c r="F1288" s="214">
        <f>F1289+F1290</f>
        <v>20000</v>
      </c>
      <c r="G1288" s="214">
        <f>G1289+G1290</f>
        <v>10000</v>
      </c>
      <c r="H1288" s="214">
        <f>H1289+H1290</f>
        <v>6000</v>
      </c>
      <c r="I1288" s="20">
        <f t="shared" si="566"/>
        <v>54757</v>
      </c>
      <c r="J1288" s="20">
        <f t="shared" si="567"/>
        <v>0</v>
      </c>
      <c r="K1288" s="214">
        <f t="shared" ref="K1288:M1288" si="591">K1289+K1290</f>
        <v>59716</v>
      </c>
      <c r="L1288" s="214">
        <f t="shared" si="591"/>
        <v>15085</v>
      </c>
      <c r="M1288" s="214">
        <f t="shared" si="591"/>
        <v>0</v>
      </c>
    </row>
    <row r="1289" spans="1:13" ht="15" customHeight="1">
      <c r="A1289" s="42"/>
      <c r="B1289" s="26" t="s">
        <v>703</v>
      </c>
      <c r="C1289" s="27"/>
      <c r="D1289" s="21">
        <v>48506</v>
      </c>
      <c r="E1289" s="21">
        <v>12506</v>
      </c>
      <c r="F1289" s="21">
        <v>20000</v>
      </c>
      <c r="G1289" s="21">
        <v>10000</v>
      </c>
      <c r="H1289" s="21">
        <v>6000</v>
      </c>
      <c r="I1289" s="20">
        <f t="shared" si="566"/>
        <v>48506</v>
      </c>
      <c r="J1289" s="20">
        <f t="shared" si="567"/>
        <v>0</v>
      </c>
      <c r="K1289" s="21">
        <v>59716</v>
      </c>
      <c r="L1289" s="21">
        <v>15085</v>
      </c>
      <c r="M1289" s="21"/>
    </row>
    <row r="1290" spans="1:13" ht="15" customHeight="1">
      <c r="A1290" s="42"/>
      <c r="B1290" s="26" t="s">
        <v>704</v>
      </c>
      <c r="C1290" s="27"/>
      <c r="D1290" s="21">
        <v>6251</v>
      </c>
      <c r="E1290" s="21">
        <v>6251</v>
      </c>
      <c r="F1290" s="21"/>
      <c r="G1290" s="21"/>
      <c r="H1290" s="21"/>
      <c r="I1290" s="20">
        <f t="shared" si="566"/>
        <v>6251</v>
      </c>
      <c r="J1290" s="20">
        <f t="shared" si="567"/>
        <v>0</v>
      </c>
      <c r="K1290" s="21"/>
      <c r="L1290" s="21"/>
      <c r="M1290" s="21"/>
    </row>
    <row r="1291" spans="1:13" ht="21" customHeight="1">
      <c r="A1291" s="42"/>
      <c r="B1291" s="215" t="s">
        <v>705</v>
      </c>
      <c r="C1291" s="70"/>
      <c r="D1291" s="214">
        <f>D1292+D1293</f>
        <v>18205</v>
      </c>
      <c r="E1291" s="214">
        <f>E1292+E1293</f>
        <v>6374</v>
      </c>
      <c r="F1291" s="214">
        <f>F1292+F1293</f>
        <v>5000</v>
      </c>
      <c r="G1291" s="214">
        <f>G1292+G1293</f>
        <v>5000</v>
      </c>
      <c r="H1291" s="214">
        <f>H1292+H1293</f>
        <v>1831</v>
      </c>
      <c r="I1291" s="20">
        <f t="shared" si="566"/>
        <v>18205</v>
      </c>
      <c r="J1291" s="20">
        <f t="shared" si="567"/>
        <v>0</v>
      </c>
      <c r="K1291" s="214">
        <f t="shared" ref="K1291:M1291" si="592">K1292+K1293</f>
        <v>0</v>
      </c>
      <c r="L1291" s="214">
        <f t="shared" si="592"/>
        <v>0</v>
      </c>
      <c r="M1291" s="214">
        <f t="shared" si="592"/>
        <v>0</v>
      </c>
    </row>
    <row r="1292" spans="1:13" ht="23.25" customHeight="1">
      <c r="A1292" s="42"/>
      <c r="B1292" s="101" t="s">
        <v>703</v>
      </c>
      <c r="C1292" s="27"/>
      <c r="D1292" s="21">
        <v>16831</v>
      </c>
      <c r="E1292" s="21">
        <f>5000</f>
        <v>5000</v>
      </c>
      <c r="F1292" s="21">
        <v>5000</v>
      </c>
      <c r="G1292" s="21">
        <v>5000</v>
      </c>
      <c r="H1292" s="21">
        <v>1831</v>
      </c>
      <c r="I1292" s="20">
        <f t="shared" ref="I1292:I1329" si="593">E1292+F1292+G1292+H1292</f>
        <v>16831</v>
      </c>
      <c r="J1292" s="20">
        <f t="shared" ref="J1292:J1329" si="594">D1292-I1292</f>
        <v>0</v>
      </c>
      <c r="K1292" s="21">
        <v>0</v>
      </c>
      <c r="L1292" s="21">
        <v>0</v>
      </c>
      <c r="M1292" s="21">
        <v>0</v>
      </c>
    </row>
    <row r="1293" spans="1:13" ht="17.25" customHeight="1">
      <c r="A1293" s="42"/>
      <c r="B1293" s="101" t="s">
        <v>706</v>
      </c>
      <c r="C1293" s="27"/>
      <c r="D1293" s="21">
        <v>1374</v>
      </c>
      <c r="E1293" s="21">
        <v>1374</v>
      </c>
      <c r="F1293" s="21">
        <v>0</v>
      </c>
      <c r="G1293" s="21">
        <v>0</v>
      </c>
      <c r="H1293" s="21">
        <v>0</v>
      </c>
      <c r="I1293" s="20">
        <f t="shared" si="593"/>
        <v>1374</v>
      </c>
      <c r="J1293" s="20">
        <f t="shared" si="594"/>
        <v>0</v>
      </c>
      <c r="K1293" s="21">
        <v>0</v>
      </c>
      <c r="L1293" s="21">
        <v>0</v>
      </c>
      <c r="M1293" s="21">
        <v>0</v>
      </c>
    </row>
    <row r="1294" spans="1:13" ht="21" customHeight="1">
      <c r="A1294" s="42"/>
      <c r="B1294" s="215" t="s">
        <v>707</v>
      </c>
      <c r="C1294" s="70"/>
      <c r="D1294" s="214">
        <v>3575</v>
      </c>
      <c r="E1294" s="214">
        <v>3575</v>
      </c>
      <c r="F1294" s="214">
        <v>0</v>
      </c>
      <c r="G1294" s="214">
        <v>0</v>
      </c>
      <c r="H1294" s="214">
        <v>0</v>
      </c>
      <c r="I1294" s="20">
        <f t="shared" si="593"/>
        <v>3575</v>
      </c>
      <c r="J1294" s="20">
        <f t="shared" si="594"/>
        <v>0</v>
      </c>
      <c r="K1294" s="214">
        <v>0</v>
      </c>
      <c r="L1294" s="214">
        <v>0</v>
      </c>
      <c r="M1294" s="214">
        <v>0</v>
      </c>
    </row>
    <row r="1295" spans="1:13" ht="23.25" customHeight="1">
      <c r="A1295" s="95"/>
      <c r="B1295" s="66" t="s">
        <v>708</v>
      </c>
      <c r="C1295" s="66">
        <v>70</v>
      </c>
      <c r="D1295" s="214">
        <f>31570+120</f>
        <v>31690</v>
      </c>
      <c r="E1295" s="214">
        <f>-1532+31570+120</f>
        <v>30158</v>
      </c>
      <c r="F1295" s="214">
        <v>0</v>
      </c>
      <c r="G1295" s="214">
        <v>1000</v>
      </c>
      <c r="H1295" s="214">
        <v>532</v>
      </c>
      <c r="I1295" s="20">
        <f t="shared" si="593"/>
        <v>31690</v>
      </c>
      <c r="J1295" s="20">
        <f t="shared" si="594"/>
        <v>0</v>
      </c>
      <c r="K1295" s="214">
        <v>0</v>
      </c>
      <c r="L1295" s="214">
        <v>0</v>
      </c>
      <c r="M1295" s="214">
        <v>0</v>
      </c>
    </row>
    <row r="1296" spans="1:13" ht="18.75" hidden="1" customHeight="1">
      <c r="A1296" s="95"/>
      <c r="B1296" s="24" t="s">
        <v>679</v>
      </c>
      <c r="C1296" s="25"/>
      <c r="D1296" s="202"/>
      <c r="E1296" s="202"/>
      <c r="F1296" s="202"/>
      <c r="G1296" s="202"/>
      <c r="H1296" s="202"/>
      <c r="I1296" s="20">
        <f t="shared" si="593"/>
        <v>0</v>
      </c>
      <c r="J1296" s="20">
        <f t="shared" si="594"/>
        <v>0</v>
      </c>
      <c r="K1296" s="202"/>
      <c r="L1296" s="202"/>
      <c r="M1296" s="202"/>
    </row>
    <row r="1297" spans="1:14" ht="16.5" hidden="1" customHeight="1">
      <c r="A1297" s="95"/>
      <c r="B1297" s="24" t="s">
        <v>680</v>
      </c>
      <c r="C1297" s="25"/>
      <c r="D1297" s="38"/>
      <c r="E1297" s="38"/>
      <c r="F1297" s="38"/>
      <c r="G1297" s="38"/>
      <c r="H1297" s="38"/>
      <c r="I1297" s="20">
        <f t="shared" si="593"/>
        <v>0</v>
      </c>
      <c r="J1297" s="20">
        <f t="shared" si="594"/>
        <v>0</v>
      </c>
      <c r="K1297" s="38"/>
      <c r="L1297" s="38"/>
      <c r="M1297" s="38"/>
    </row>
    <row r="1298" spans="1:14" ht="21" hidden="1" customHeight="1">
      <c r="A1298" s="95"/>
      <c r="B1298" s="24" t="s">
        <v>681</v>
      </c>
      <c r="C1298" s="25"/>
      <c r="D1298" s="38"/>
      <c r="E1298" s="38"/>
      <c r="F1298" s="38"/>
      <c r="G1298" s="38"/>
      <c r="H1298" s="38"/>
      <c r="I1298" s="20">
        <f t="shared" si="593"/>
        <v>0</v>
      </c>
      <c r="J1298" s="20">
        <f t="shared" si="594"/>
        <v>0</v>
      </c>
      <c r="K1298" s="38"/>
      <c r="L1298" s="38"/>
      <c r="M1298" s="21"/>
      <c r="N1298" s="22">
        <f>D1298+K1298+L1298+M1298</f>
        <v>0</v>
      </c>
    </row>
    <row r="1299" spans="1:14" ht="21" hidden="1" customHeight="1">
      <c r="A1299" s="95"/>
      <c r="B1299" s="24" t="s">
        <v>682</v>
      </c>
      <c r="C1299" s="25"/>
      <c r="D1299" s="112"/>
      <c r="E1299" s="112"/>
      <c r="F1299" s="112"/>
      <c r="G1299" s="112"/>
      <c r="H1299" s="112"/>
      <c r="I1299" s="20">
        <f t="shared" si="593"/>
        <v>0</v>
      </c>
      <c r="J1299" s="20">
        <f t="shared" si="594"/>
        <v>0</v>
      </c>
      <c r="K1299" s="112"/>
      <c r="L1299" s="112"/>
      <c r="M1299" s="112"/>
    </row>
    <row r="1300" spans="1:14" ht="58.5" hidden="1" customHeight="1">
      <c r="A1300" s="168" t="s">
        <v>683</v>
      </c>
      <c r="B1300" s="165" t="s">
        <v>684</v>
      </c>
      <c r="C1300" s="121" t="s">
        <v>685</v>
      </c>
      <c r="D1300" s="118">
        <f t="shared" ref="D1300:M1302" si="595">D1301</f>
        <v>0</v>
      </c>
      <c r="E1300" s="118">
        <f t="shared" si="595"/>
        <v>0</v>
      </c>
      <c r="F1300" s="118">
        <f t="shared" si="595"/>
        <v>0</v>
      </c>
      <c r="G1300" s="118">
        <f t="shared" si="595"/>
        <v>0</v>
      </c>
      <c r="H1300" s="118">
        <f t="shared" si="595"/>
        <v>0</v>
      </c>
      <c r="I1300" s="20">
        <f t="shared" si="593"/>
        <v>0</v>
      </c>
      <c r="J1300" s="20">
        <f t="shared" si="594"/>
        <v>0</v>
      </c>
      <c r="K1300" s="118">
        <f t="shared" si="595"/>
        <v>0</v>
      </c>
      <c r="L1300" s="118">
        <f t="shared" si="595"/>
        <v>0</v>
      </c>
      <c r="M1300" s="118">
        <f t="shared" si="595"/>
        <v>0</v>
      </c>
    </row>
    <row r="1301" spans="1:14" ht="18.75" hidden="1" customHeight="1">
      <c r="A1301" s="168"/>
      <c r="B1301" s="80" t="s">
        <v>246</v>
      </c>
      <c r="C1301" s="25"/>
      <c r="D1301" s="21">
        <f t="shared" si="595"/>
        <v>0</v>
      </c>
      <c r="E1301" s="21">
        <f t="shared" si="595"/>
        <v>0</v>
      </c>
      <c r="F1301" s="21">
        <f t="shared" si="595"/>
        <v>0</v>
      </c>
      <c r="G1301" s="21">
        <f t="shared" si="595"/>
        <v>0</v>
      </c>
      <c r="H1301" s="21">
        <f t="shared" si="595"/>
        <v>0</v>
      </c>
      <c r="I1301" s="20">
        <f t="shared" si="593"/>
        <v>0</v>
      </c>
      <c r="J1301" s="20">
        <f t="shared" si="594"/>
        <v>0</v>
      </c>
      <c r="K1301" s="21">
        <f t="shared" si="595"/>
        <v>0</v>
      </c>
      <c r="L1301" s="21">
        <f t="shared" si="595"/>
        <v>0</v>
      </c>
      <c r="M1301" s="21">
        <f t="shared" si="595"/>
        <v>0</v>
      </c>
    </row>
    <row r="1302" spans="1:14" ht="21" hidden="1" customHeight="1">
      <c r="A1302" s="168"/>
      <c r="B1302" s="50" t="s">
        <v>633</v>
      </c>
      <c r="C1302" s="27" t="s">
        <v>634</v>
      </c>
      <c r="D1302" s="21">
        <f t="shared" si="595"/>
        <v>0</v>
      </c>
      <c r="E1302" s="21">
        <f t="shared" si="595"/>
        <v>0</v>
      </c>
      <c r="F1302" s="21">
        <f t="shared" si="595"/>
        <v>0</v>
      </c>
      <c r="G1302" s="21">
        <f t="shared" si="595"/>
        <v>0</v>
      </c>
      <c r="H1302" s="21">
        <f t="shared" si="595"/>
        <v>0</v>
      </c>
      <c r="I1302" s="20">
        <f t="shared" si="593"/>
        <v>0</v>
      </c>
      <c r="J1302" s="20">
        <f t="shared" si="594"/>
        <v>0</v>
      </c>
      <c r="K1302" s="21">
        <f t="shared" si="595"/>
        <v>0</v>
      </c>
      <c r="L1302" s="21">
        <f t="shared" si="595"/>
        <v>0</v>
      </c>
      <c r="M1302" s="21">
        <f t="shared" si="595"/>
        <v>0</v>
      </c>
    </row>
    <row r="1303" spans="1:14" ht="28.5" hidden="1" customHeight="1">
      <c r="A1303" s="168"/>
      <c r="B1303" s="50" t="s">
        <v>635</v>
      </c>
      <c r="C1303" s="27" t="s">
        <v>636</v>
      </c>
      <c r="D1303" s="21"/>
      <c r="E1303" s="21"/>
      <c r="F1303" s="21"/>
      <c r="G1303" s="21"/>
      <c r="H1303" s="21"/>
      <c r="I1303" s="20">
        <f t="shared" si="593"/>
        <v>0</v>
      </c>
      <c r="J1303" s="20">
        <f t="shared" si="594"/>
        <v>0</v>
      </c>
      <c r="K1303" s="21"/>
      <c r="L1303" s="21"/>
      <c r="M1303" s="21"/>
    </row>
    <row r="1304" spans="1:14" ht="28.5" customHeight="1">
      <c r="A1304" s="168"/>
      <c r="B1304" s="50" t="s">
        <v>711</v>
      </c>
      <c r="C1304" s="27"/>
      <c r="D1304" s="21">
        <f>3340+2112</f>
        <v>5452</v>
      </c>
      <c r="E1304" s="21">
        <f>3340+2112</f>
        <v>5452</v>
      </c>
      <c r="F1304" s="21">
        <v>0</v>
      </c>
      <c r="G1304" s="21">
        <v>0</v>
      </c>
      <c r="H1304" s="21">
        <v>0</v>
      </c>
      <c r="I1304" s="20">
        <f t="shared" si="593"/>
        <v>5452</v>
      </c>
      <c r="J1304" s="20">
        <f t="shared" si="594"/>
        <v>0</v>
      </c>
      <c r="K1304" s="21">
        <v>0</v>
      </c>
      <c r="L1304" s="21">
        <v>0</v>
      </c>
      <c r="M1304" s="21">
        <v>0</v>
      </c>
    </row>
    <row r="1305" spans="1:14" ht="63.75" hidden="1" customHeight="1">
      <c r="A1305" s="95" t="s">
        <v>686</v>
      </c>
      <c r="B1305" s="120" t="s">
        <v>687</v>
      </c>
      <c r="C1305" s="121">
        <f>C1306</f>
        <v>58</v>
      </c>
      <c r="D1305" s="203">
        <f t="shared" ref="D1305:M1306" si="596">D1306</f>
        <v>0</v>
      </c>
      <c r="E1305" s="203">
        <f t="shared" si="596"/>
        <v>0</v>
      </c>
      <c r="F1305" s="203">
        <f t="shared" si="596"/>
        <v>0</v>
      </c>
      <c r="G1305" s="203">
        <f t="shared" si="596"/>
        <v>0</v>
      </c>
      <c r="H1305" s="203">
        <f t="shared" si="596"/>
        <v>0</v>
      </c>
      <c r="I1305" s="20">
        <f t="shared" si="593"/>
        <v>0</v>
      </c>
      <c r="J1305" s="20">
        <f t="shared" si="594"/>
        <v>0</v>
      </c>
      <c r="K1305" s="203">
        <f t="shared" si="596"/>
        <v>0</v>
      </c>
      <c r="L1305" s="203">
        <f t="shared" si="596"/>
        <v>0</v>
      </c>
      <c r="M1305" s="203">
        <f t="shared" si="596"/>
        <v>0</v>
      </c>
    </row>
    <row r="1306" spans="1:14" ht="15.75" hidden="1" customHeight="1">
      <c r="A1306" s="95"/>
      <c r="B1306" s="26" t="s">
        <v>246</v>
      </c>
      <c r="C1306" s="25">
        <f>C1307</f>
        <v>58</v>
      </c>
      <c r="D1306" s="204">
        <f t="shared" si="596"/>
        <v>0</v>
      </c>
      <c r="E1306" s="204">
        <f t="shared" si="596"/>
        <v>0</v>
      </c>
      <c r="F1306" s="204">
        <f t="shared" si="596"/>
        <v>0</v>
      </c>
      <c r="G1306" s="204">
        <f t="shared" si="596"/>
        <v>0</v>
      </c>
      <c r="H1306" s="204">
        <f t="shared" si="596"/>
        <v>0</v>
      </c>
      <c r="I1306" s="20">
        <f t="shared" si="593"/>
        <v>0</v>
      </c>
      <c r="J1306" s="20">
        <f t="shared" si="594"/>
        <v>0</v>
      </c>
      <c r="K1306" s="204">
        <f t="shared" si="596"/>
        <v>0</v>
      </c>
      <c r="L1306" s="204">
        <f t="shared" si="596"/>
        <v>0</v>
      </c>
      <c r="M1306" s="204">
        <f t="shared" si="596"/>
        <v>0</v>
      </c>
    </row>
    <row r="1307" spans="1:14" ht="21" hidden="1" customHeight="1">
      <c r="A1307" s="95"/>
      <c r="B1307" s="26" t="s">
        <v>255</v>
      </c>
      <c r="C1307" s="27">
        <v>58</v>
      </c>
      <c r="D1307" s="45">
        <f t="shared" ref="D1307:M1307" si="597">D1308+D1309+D1310</f>
        <v>0</v>
      </c>
      <c r="E1307" s="45">
        <f t="shared" si="597"/>
        <v>0</v>
      </c>
      <c r="F1307" s="45">
        <f t="shared" si="597"/>
        <v>0</v>
      </c>
      <c r="G1307" s="45">
        <f t="shared" si="597"/>
        <v>0</v>
      </c>
      <c r="H1307" s="45">
        <f t="shared" si="597"/>
        <v>0</v>
      </c>
      <c r="I1307" s="20">
        <f t="shared" si="593"/>
        <v>0</v>
      </c>
      <c r="J1307" s="20">
        <f t="shared" si="594"/>
        <v>0</v>
      </c>
      <c r="K1307" s="45">
        <f t="shared" si="597"/>
        <v>0</v>
      </c>
      <c r="L1307" s="45">
        <f t="shared" si="597"/>
        <v>0</v>
      </c>
      <c r="M1307" s="45">
        <f t="shared" si="597"/>
        <v>0</v>
      </c>
    </row>
    <row r="1308" spans="1:14" ht="18.75" hidden="1" customHeight="1">
      <c r="A1308" s="95"/>
      <c r="B1308" s="26" t="s">
        <v>688</v>
      </c>
      <c r="C1308" s="27" t="s">
        <v>283</v>
      </c>
      <c r="D1308" s="21"/>
      <c r="E1308" s="21"/>
      <c r="F1308" s="21"/>
      <c r="G1308" s="21"/>
      <c r="H1308" s="21"/>
      <c r="I1308" s="20">
        <f t="shared" si="593"/>
        <v>0</v>
      </c>
      <c r="J1308" s="20">
        <f t="shared" si="594"/>
        <v>0</v>
      </c>
      <c r="K1308" s="21"/>
      <c r="L1308" s="21"/>
      <c r="M1308" s="21"/>
    </row>
    <row r="1309" spans="1:14" ht="16.5" hidden="1" customHeight="1">
      <c r="A1309" s="95"/>
      <c r="B1309" s="26" t="s">
        <v>689</v>
      </c>
      <c r="C1309" s="27" t="s">
        <v>285</v>
      </c>
      <c r="D1309" s="21"/>
      <c r="E1309" s="21"/>
      <c r="F1309" s="21"/>
      <c r="G1309" s="21"/>
      <c r="H1309" s="21"/>
      <c r="I1309" s="20">
        <f t="shared" si="593"/>
        <v>0</v>
      </c>
      <c r="J1309" s="20">
        <f t="shared" si="594"/>
        <v>0</v>
      </c>
      <c r="K1309" s="21"/>
      <c r="L1309" s="21"/>
      <c r="M1309" s="21"/>
    </row>
    <row r="1310" spans="1:14" ht="17.25" hidden="1" customHeight="1">
      <c r="A1310" s="95"/>
      <c r="B1310" s="26" t="s">
        <v>417</v>
      </c>
      <c r="C1310" s="27" t="s">
        <v>287</v>
      </c>
      <c r="D1310" s="21">
        <v>0</v>
      </c>
      <c r="E1310" s="21">
        <v>0</v>
      </c>
      <c r="F1310" s="21">
        <v>0</v>
      </c>
      <c r="G1310" s="21">
        <v>0</v>
      </c>
      <c r="H1310" s="21">
        <v>0</v>
      </c>
      <c r="I1310" s="20">
        <f t="shared" si="593"/>
        <v>0</v>
      </c>
      <c r="J1310" s="20">
        <f t="shared" si="594"/>
        <v>0</v>
      </c>
      <c r="K1310" s="21"/>
      <c r="L1310" s="21"/>
      <c r="M1310" s="21"/>
    </row>
    <row r="1311" spans="1:14" ht="57.75" customHeight="1">
      <c r="A1311" s="95" t="s">
        <v>690</v>
      </c>
      <c r="B1311" s="120" t="s">
        <v>691</v>
      </c>
      <c r="C1311" s="121">
        <f>C1312</f>
        <v>58</v>
      </c>
      <c r="D1311" s="100">
        <f t="shared" ref="D1311:M1311" si="598">D1312</f>
        <v>69</v>
      </c>
      <c r="E1311" s="100">
        <f t="shared" si="598"/>
        <v>69</v>
      </c>
      <c r="F1311" s="100">
        <f t="shared" si="598"/>
        <v>0</v>
      </c>
      <c r="G1311" s="100">
        <f t="shared" si="598"/>
        <v>0</v>
      </c>
      <c r="H1311" s="100">
        <f t="shared" si="598"/>
        <v>0</v>
      </c>
      <c r="I1311" s="20">
        <f t="shared" si="593"/>
        <v>69</v>
      </c>
      <c r="J1311" s="20">
        <f t="shared" si="594"/>
        <v>0</v>
      </c>
      <c r="K1311" s="100">
        <f t="shared" si="598"/>
        <v>0</v>
      </c>
      <c r="L1311" s="100">
        <f t="shared" si="598"/>
        <v>0</v>
      </c>
      <c r="M1311" s="100">
        <f t="shared" si="598"/>
        <v>0</v>
      </c>
    </row>
    <row r="1312" spans="1:14" ht="19.5" customHeight="1">
      <c r="A1312" s="95"/>
      <c r="B1312" s="26" t="s">
        <v>246</v>
      </c>
      <c r="C1312" s="25">
        <f>C1313</f>
        <v>58</v>
      </c>
      <c r="D1312" s="46">
        <f t="shared" ref="D1312:M1312" si="599">D1313+D1317</f>
        <v>69</v>
      </c>
      <c r="E1312" s="46">
        <f t="shared" si="599"/>
        <v>69</v>
      </c>
      <c r="F1312" s="46">
        <f t="shared" si="599"/>
        <v>0</v>
      </c>
      <c r="G1312" s="46">
        <f t="shared" si="599"/>
        <v>0</v>
      </c>
      <c r="H1312" s="46">
        <f t="shared" si="599"/>
        <v>0</v>
      </c>
      <c r="I1312" s="20">
        <f t="shared" si="593"/>
        <v>69</v>
      </c>
      <c r="J1312" s="20">
        <f t="shared" si="594"/>
        <v>0</v>
      </c>
      <c r="K1312" s="46">
        <f t="shared" si="599"/>
        <v>0</v>
      </c>
      <c r="L1312" s="46">
        <f t="shared" si="599"/>
        <v>0</v>
      </c>
      <c r="M1312" s="46">
        <f t="shared" si="599"/>
        <v>0</v>
      </c>
    </row>
    <row r="1313" spans="1:13" ht="19.5" customHeight="1">
      <c r="A1313" s="95"/>
      <c r="B1313" s="26" t="s">
        <v>255</v>
      </c>
      <c r="C1313" s="27">
        <v>58</v>
      </c>
      <c r="D1313" s="35">
        <f t="shared" ref="D1313:M1313" si="600">D1314+D1315+D1316</f>
        <v>69</v>
      </c>
      <c r="E1313" s="35">
        <f t="shared" si="600"/>
        <v>69</v>
      </c>
      <c r="F1313" s="35">
        <f t="shared" si="600"/>
        <v>0</v>
      </c>
      <c r="G1313" s="35">
        <f t="shared" si="600"/>
        <v>0</v>
      </c>
      <c r="H1313" s="35">
        <f t="shared" si="600"/>
        <v>0</v>
      </c>
      <c r="I1313" s="20">
        <f t="shared" si="593"/>
        <v>69</v>
      </c>
      <c r="J1313" s="20">
        <f t="shared" si="594"/>
        <v>0</v>
      </c>
      <c r="K1313" s="35">
        <f t="shared" si="600"/>
        <v>0</v>
      </c>
      <c r="L1313" s="35">
        <f t="shared" si="600"/>
        <v>0</v>
      </c>
      <c r="M1313" s="35">
        <f t="shared" si="600"/>
        <v>0</v>
      </c>
    </row>
    <row r="1314" spans="1:13" ht="19.5" customHeight="1">
      <c r="A1314" s="95"/>
      <c r="B1314" s="26" t="s">
        <v>688</v>
      </c>
      <c r="C1314" s="27" t="s">
        <v>283</v>
      </c>
      <c r="D1314" s="21"/>
      <c r="E1314" s="21"/>
      <c r="F1314" s="21"/>
      <c r="G1314" s="21"/>
      <c r="H1314" s="21"/>
      <c r="I1314" s="20">
        <f t="shared" si="593"/>
        <v>0</v>
      </c>
      <c r="J1314" s="20">
        <f t="shared" si="594"/>
        <v>0</v>
      </c>
      <c r="K1314" s="21"/>
      <c r="L1314" s="21"/>
      <c r="M1314" s="21"/>
    </row>
    <row r="1315" spans="1:13" ht="18.75" customHeight="1">
      <c r="A1315" s="95"/>
      <c r="B1315" s="26" t="s">
        <v>689</v>
      </c>
      <c r="C1315" s="27" t="s">
        <v>285</v>
      </c>
      <c r="D1315" s="21"/>
      <c r="E1315" s="21"/>
      <c r="F1315" s="21"/>
      <c r="G1315" s="21"/>
      <c r="H1315" s="21"/>
      <c r="I1315" s="20">
        <f t="shared" si="593"/>
        <v>0</v>
      </c>
      <c r="J1315" s="20">
        <f t="shared" si="594"/>
        <v>0</v>
      </c>
      <c r="K1315" s="21"/>
      <c r="L1315" s="21"/>
      <c r="M1315" s="21"/>
    </row>
    <row r="1316" spans="1:13" ht="13.5" customHeight="1">
      <c r="A1316" s="95"/>
      <c r="B1316" s="26" t="s">
        <v>417</v>
      </c>
      <c r="C1316" s="27" t="s">
        <v>287</v>
      </c>
      <c r="D1316" s="21">
        <v>69</v>
      </c>
      <c r="E1316" s="21">
        <v>69</v>
      </c>
      <c r="F1316" s="21"/>
      <c r="G1316" s="21"/>
      <c r="H1316" s="21"/>
      <c r="I1316" s="20">
        <f t="shared" si="593"/>
        <v>69</v>
      </c>
      <c r="J1316" s="20">
        <f t="shared" si="594"/>
        <v>0</v>
      </c>
      <c r="K1316" s="21"/>
      <c r="L1316" s="21"/>
      <c r="M1316" s="21"/>
    </row>
    <row r="1317" spans="1:13" ht="35.25" customHeight="1">
      <c r="A1317" s="95"/>
      <c r="B1317" s="50" t="s">
        <v>692</v>
      </c>
      <c r="C1317" s="27" t="s">
        <v>693</v>
      </c>
      <c r="D1317" s="21"/>
      <c r="E1317" s="21"/>
      <c r="F1317" s="21"/>
      <c r="G1317" s="21"/>
      <c r="H1317" s="21"/>
      <c r="I1317" s="20">
        <f t="shared" si="593"/>
        <v>0</v>
      </c>
      <c r="J1317" s="20">
        <f t="shared" si="594"/>
        <v>0</v>
      </c>
      <c r="K1317" s="21"/>
      <c r="L1317" s="21"/>
      <c r="M1317" s="21"/>
    </row>
    <row r="1318" spans="1:13" ht="105" customHeight="1">
      <c r="A1318" s="95"/>
      <c r="B1318" s="120" t="s">
        <v>694</v>
      </c>
      <c r="C1318" s="121">
        <f>C1319</f>
        <v>58</v>
      </c>
      <c r="D1318" s="100">
        <f t="shared" ref="D1318:M1319" si="601">D1319</f>
        <v>249</v>
      </c>
      <c r="E1318" s="100">
        <f t="shared" si="601"/>
        <v>249</v>
      </c>
      <c r="F1318" s="100">
        <f t="shared" si="601"/>
        <v>0</v>
      </c>
      <c r="G1318" s="100">
        <f t="shared" si="601"/>
        <v>0</v>
      </c>
      <c r="H1318" s="100">
        <f t="shared" si="601"/>
        <v>0</v>
      </c>
      <c r="I1318" s="20">
        <f t="shared" si="593"/>
        <v>249</v>
      </c>
      <c r="J1318" s="20">
        <f t="shared" si="594"/>
        <v>0</v>
      </c>
      <c r="K1318" s="100">
        <f t="shared" si="601"/>
        <v>0</v>
      </c>
      <c r="L1318" s="100">
        <f t="shared" si="601"/>
        <v>0</v>
      </c>
      <c r="M1318" s="100">
        <f t="shared" si="601"/>
        <v>0</v>
      </c>
    </row>
    <row r="1319" spans="1:13" ht="13.5" customHeight="1">
      <c r="A1319" s="95"/>
      <c r="B1319" s="26" t="s">
        <v>246</v>
      </c>
      <c r="C1319" s="25">
        <f>C1320</f>
        <v>58</v>
      </c>
      <c r="D1319" s="35">
        <f t="shared" si="601"/>
        <v>249</v>
      </c>
      <c r="E1319" s="35">
        <f t="shared" si="601"/>
        <v>249</v>
      </c>
      <c r="F1319" s="35">
        <f t="shared" si="601"/>
        <v>0</v>
      </c>
      <c r="G1319" s="35">
        <f t="shared" si="601"/>
        <v>0</v>
      </c>
      <c r="H1319" s="35">
        <f t="shared" si="601"/>
        <v>0</v>
      </c>
      <c r="I1319" s="20">
        <f t="shared" si="593"/>
        <v>249</v>
      </c>
      <c r="J1319" s="20">
        <f t="shared" si="594"/>
        <v>0</v>
      </c>
      <c r="K1319" s="35">
        <f t="shared" si="601"/>
        <v>0</v>
      </c>
      <c r="L1319" s="35">
        <f t="shared" si="601"/>
        <v>0</v>
      </c>
      <c r="M1319" s="35">
        <f t="shared" si="601"/>
        <v>0</v>
      </c>
    </row>
    <row r="1320" spans="1:13" ht="13.5" customHeight="1">
      <c r="A1320" s="95"/>
      <c r="B1320" s="26" t="s">
        <v>255</v>
      </c>
      <c r="C1320" s="27">
        <v>58</v>
      </c>
      <c r="D1320" s="35">
        <f t="shared" ref="D1320:M1320" si="602">D1321+D1322+D1323</f>
        <v>249</v>
      </c>
      <c r="E1320" s="35">
        <f t="shared" si="602"/>
        <v>249</v>
      </c>
      <c r="F1320" s="35">
        <f t="shared" si="602"/>
        <v>0</v>
      </c>
      <c r="G1320" s="35">
        <f t="shared" si="602"/>
        <v>0</v>
      </c>
      <c r="H1320" s="35">
        <f t="shared" si="602"/>
        <v>0</v>
      </c>
      <c r="I1320" s="20">
        <f t="shared" si="593"/>
        <v>249</v>
      </c>
      <c r="J1320" s="20">
        <f t="shared" si="594"/>
        <v>0</v>
      </c>
      <c r="K1320" s="35">
        <f t="shared" si="602"/>
        <v>0</v>
      </c>
      <c r="L1320" s="35">
        <f t="shared" si="602"/>
        <v>0</v>
      </c>
      <c r="M1320" s="35">
        <f t="shared" si="602"/>
        <v>0</v>
      </c>
    </row>
    <row r="1321" spans="1:13" ht="13.5" customHeight="1">
      <c r="A1321" s="95"/>
      <c r="B1321" s="26" t="s">
        <v>688</v>
      </c>
      <c r="C1321" s="27" t="s">
        <v>549</v>
      </c>
      <c r="D1321" s="21"/>
      <c r="E1321" s="21"/>
      <c r="F1321" s="21"/>
      <c r="G1321" s="21"/>
      <c r="H1321" s="21"/>
      <c r="I1321" s="20">
        <f t="shared" si="593"/>
        <v>0</v>
      </c>
      <c r="J1321" s="20">
        <f t="shared" si="594"/>
        <v>0</v>
      </c>
      <c r="K1321" s="21"/>
      <c r="L1321" s="21"/>
      <c r="M1321" s="21"/>
    </row>
    <row r="1322" spans="1:13" ht="13.5" customHeight="1">
      <c r="A1322" s="95"/>
      <c r="B1322" s="26" t="s">
        <v>689</v>
      </c>
      <c r="C1322" s="27" t="s">
        <v>550</v>
      </c>
      <c r="D1322" s="21"/>
      <c r="E1322" s="21"/>
      <c r="F1322" s="21"/>
      <c r="G1322" s="21"/>
      <c r="H1322" s="21"/>
      <c r="I1322" s="20">
        <f t="shared" si="593"/>
        <v>0</v>
      </c>
      <c r="J1322" s="20">
        <f t="shared" si="594"/>
        <v>0</v>
      </c>
      <c r="K1322" s="21"/>
      <c r="L1322" s="21"/>
      <c r="M1322" s="21"/>
    </row>
    <row r="1323" spans="1:13" ht="13.5" customHeight="1">
      <c r="A1323" s="95"/>
      <c r="B1323" s="26" t="s">
        <v>417</v>
      </c>
      <c r="C1323" s="27" t="s">
        <v>551</v>
      </c>
      <c r="D1323" s="21">
        <v>249</v>
      </c>
      <c r="E1323" s="21">
        <v>249</v>
      </c>
      <c r="F1323" s="21"/>
      <c r="G1323" s="21"/>
      <c r="H1323" s="21">
        <v>0</v>
      </c>
      <c r="I1323" s="20">
        <f t="shared" si="593"/>
        <v>249</v>
      </c>
      <c r="J1323" s="20">
        <f t="shared" si="594"/>
        <v>0</v>
      </c>
      <c r="K1323" s="21"/>
      <c r="L1323" s="21"/>
      <c r="M1323" s="21"/>
    </row>
    <row r="1324" spans="1:13" ht="13.5" customHeight="1">
      <c r="A1324" s="95">
        <v>3</v>
      </c>
      <c r="B1324" s="205" t="s">
        <v>695</v>
      </c>
      <c r="C1324" s="206">
        <v>87.02</v>
      </c>
      <c r="D1324" s="207">
        <f t="shared" ref="D1324:M1326" si="603">D1325</f>
        <v>0</v>
      </c>
      <c r="E1324" s="207">
        <f t="shared" si="603"/>
        <v>0</v>
      </c>
      <c r="F1324" s="207">
        <f t="shared" si="603"/>
        <v>0</v>
      </c>
      <c r="G1324" s="207">
        <f t="shared" si="603"/>
        <v>0</v>
      </c>
      <c r="H1324" s="207">
        <f t="shared" si="603"/>
        <v>0</v>
      </c>
      <c r="I1324" s="20">
        <f t="shared" si="593"/>
        <v>0</v>
      </c>
      <c r="J1324" s="20">
        <f t="shared" si="594"/>
        <v>0</v>
      </c>
      <c r="K1324" s="207">
        <f t="shared" si="603"/>
        <v>0</v>
      </c>
      <c r="L1324" s="207">
        <f t="shared" si="603"/>
        <v>0</v>
      </c>
      <c r="M1324" s="207">
        <f t="shared" si="603"/>
        <v>0</v>
      </c>
    </row>
    <row r="1325" spans="1:13" ht="32.25" customHeight="1">
      <c r="A1325" s="95" t="s">
        <v>696</v>
      </c>
      <c r="B1325" s="120" t="s">
        <v>697</v>
      </c>
      <c r="C1325" s="121" t="s">
        <v>698</v>
      </c>
      <c r="D1325" s="122">
        <f t="shared" si="603"/>
        <v>0</v>
      </c>
      <c r="E1325" s="122">
        <f t="shared" si="603"/>
        <v>0</v>
      </c>
      <c r="F1325" s="122">
        <f t="shared" si="603"/>
        <v>0</v>
      </c>
      <c r="G1325" s="122">
        <f t="shared" si="603"/>
        <v>0</v>
      </c>
      <c r="H1325" s="122">
        <f t="shared" si="603"/>
        <v>0</v>
      </c>
      <c r="I1325" s="20">
        <f t="shared" si="593"/>
        <v>0</v>
      </c>
      <c r="J1325" s="20">
        <f t="shared" si="594"/>
        <v>0</v>
      </c>
      <c r="K1325" s="122">
        <f t="shared" si="603"/>
        <v>0</v>
      </c>
      <c r="L1325" s="122">
        <f t="shared" si="603"/>
        <v>0</v>
      </c>
      <c r="M1325" s="122">
        <f t="shared" si="603"/>
        <v>0</v>
      </c>
    </row>
    <row r="1326" spans="1:13" ht="22.5" customHeight="1">
      <c r="A1326" s="95"/>
      <c r="B1326" s="26" t="s">
        <v>246</v>
      </c>
      <c r="C1326" s="25"/>
      <c r="D1326" s="45">
        <f t="shared" si="603"/>
        <v>0</v>
      </c>
      <c r="E1326" s="45">
        <f t="shared" si="603"/>
        <v>0</v>
      </c>
      <c r="F1326" s="45">
        <f t="shared" si="603"/>
        <v>0</v>
      </c>
      <c r="G1326" s="45">
        <f t="shared" si="603"/>
        <v>0</v>
      </c>
      <c r="H1326" s="45">
        <f t="shared" si="603"/>
        <v>0</v>
      </c>
      <c r="I1326" s="20">
        <f t="shared" si="593"/>
        <v>0</v>
      </c>
      <c r="J1326" s="20">
        <f t="shared" si="594"/>
        <v>0</v>
      </c>
      <c r="K1326" s="45">
        <f t="shared" si="603"/>
        <v>0</v>
      </c>
      <c r="L1326" s="45">
        <f t="shared" si="603"/>
        <v>0</v>
      </c>
      <c r="M1326" s="45">
        <f t="shared" si="603"/>
        <v>0</v>
      </c>
    </row>
    <row r="1327" spans="1:13" ht="27.75" customHeight="1">
      <c r="A1327" s="95"/>
      <c r="B1327" s="200" t="s">
        <v>652</v>
      </c>
      <c r="C1327" s="201" t="s">
        <v>653</v>
      </c>
      <c r="D1327" s="21"/>
      <c r="E1327" s="21">
        <v>0</v>
      </c>
      <c r="F1327" s="21">
        <v>0</v>
      </c>
      <c r="G1327" s="21">
        <v>0</v>
      </c>
      <c r="H1327" s="21">
        <v>0</v>
      </c>
      <c r="I1327" s="20">
        <f t="shared" si="593"/>
        <v>0</v>
      </c>
      <c r="J1327" s="20">
        <f t="shared" si="594"/>
        <v>0</v>
      </c>
      <c r="K1327" s="21"/>
      <c r="L1327" s="21"/>
      <c r="M1327" s="21"/>
    </row>
    <row r="1328" spans="1:13" ht="22.5" customHeight="1">
      <c r="A1328" s="95"/>
      <c r="B1328" s="208" t="s">
        <v>699</v>
      </c>
      <c r="C1328" s="201"/>
      <c r="D1328" s="21">
        <v>0</v>
      </c>
      <c r="E1328" s="21">
        <v>0</v>
      </c>
      <c r="F1328" s="21">
        <v>0</v>
      </c>
      <c r="G1328" s="21">
        <v>0</v>
      </c>
      <c r="H1328" s="21">
        <v>0</v>
      </c>
      <c r="I1328" s="20">
        <f t="shared" si="593"/>
        <v>0</v>
      </c>
      <c r="J1328" s="20">
        <f t="shared" si="594"/>
        <v>0</v>
      </c>
      <c r="K1328" s="21">
        <v>0</v>
      </c>
      <c r="L1328" s="21">
        <v>0</v>
      </c>
      <c r="M1328" s="21">
        <v>0</v>
      </c>
    </row>
    <row r="1329" spans="1:13" ht="22.5" customHeight="1">
      <c r="A1329" s="209"/>
      <c r="B1329" s="210" t="s">
        <v>700</v>
      </c>
      <c r="C1329" s="211"/>
      <c r="D1329" s="212">
        <f t="shared" ref="D1329:M1329" si="604">D9-D252</f>
        <v>-122214</v>
      </c>
      <c r="E1329" s="212">
        <f t="shared" si="604"/>
        <v>-122214</v>
      </c>
      <c r="F1329" s="212">
        <f t="shared" si="604"/>
        <v>0</v>
      </c>
      <c r="G1329" s="212">
        <f t="shared" si="604"/>
        <v>0</v>
      </c>
      <c r="H1329" s="212">
        <f t="shared" si="604"/>
        <v>0</v>
      </c>
      <c r="I1329" s="20">
        <f t="shared" si="593"/>
        <v>-122214</v>
      </c>
      <c r="J1329" s="20">
        <f t="shared" si="594"/>
        <v>0</v>
      </c>
      <c r="K1329" s="212">
        <f t="shared" si="604"/>
        <v>0</v>
      </c>
      <c r="L1329" s="212">
        <f t="shared" si="604"/>
        <v>0</v>
      </c>
      <c r="M1329" s="212">
        <f t="shared" si="604"/>
        <v>0</v>
      </c>
    </row>
    <row r="1330" spans="1:13" ht="22.5" customHeight="1">
      <c r="A1330" s="76"/>
      <c r="B1330" s="213"/>
      <c r="C1330" s="86"/>
    </row>
    <row r="1331" spans="1:13">
      <c r="E1331" s="22"/>
    </row>
    <row r="1332" spans="1:13" ht="14.25">
      <c r="B1332" s="229" t="s">
        <v>701</v>
      </c>
      <c r="C1332" s="230">
        <f>C1333</f>
        <v>122214</v>
      </c>
      <c r="F1332" s="22"/>
    </row>
    <row r="1333" spans="1:13" ht="14.25">
      <c r="B1333" s="231" t="s">
        <v>702</v>
      </c>
      <c r="C1333" s="232">
        <f>C1334+C1371+C1376+C1381+C1400+C1410+C1430+C1466+C1579+C1581+C1583</f>
        <v>122214</v>
      </c>
    </row>
    <row r="1334" spans="1:13" ht="14.25">
      <c r="B1334" s="233" t="s">
        <v>903</v>
      </c>
      <c r="C1334" s="234">
        <f>C1335+C1337+C1339+C1349+C1352+C1359+C1365+C1367</f>
        <v>20414</v>
      </c>
    </row>
    <row r="1335" spans="1:13" ht="14.25">
      <c r="B1335" s="235" t="s">
        <v>904</v>
      </c>
      <c r="C1335" s="236">
        <f>C1336</f>
        <v>149</v>
      </c>
    </row>
    <row r="1336" spans="1:13" ht="77.25" customHeight="1">
      <c r="B1336" s="237" t="s">
        <v>905</v>
      </c>
      <c r="C1336" s="238">
        <v>149</v>
      </c>
    </row>
    <row r="1337" spans="1:13" ht="14.25">
      <c r="B1337" s="235" t="s">
        <v>906</v>
      </c>
      <c r="C1337" s="236">
        <f>C1338</f>
        <v>702</v>
      </c>
    </row>
    <row r="1338" spans="1:13" ht="15">
      <c r="B1338" s="239" t="s">
        <v>720</v>
      </c>
      <c r="C1338" s="238">
        <v>702</v>
      </c>
    </row>
    <row r="1339" spans="1:13" ht="14.25">
      <c r="B1339" s="235" t="s">
        <v>255</v>
      </c>
      <c r="C1339" s="236">
        <f>SUM(C1340:C1348)</f>
        <v>14571</v>
      </c>
    </row>
    <row r="1340" spans="1:13" ht="36" customHeight="1">
      <c r="B1340" s="240" t="s">
        <v>956</v>
      </c>
      <c r="C1340" s="238">
        <v>7216</v>
      </c>
    </row>
    <row r="1341" spans="1:13" ht="34.5" customHeight="1">
      <c r="B1341" s="240" t="s">
        <v>957</v>
      </c>
      <c r="C1341" s="238">
        <v>2531</v>
      </c>
    </row>
    <row r="1342" spans="1:13" ht="15">
      <c r="B1342" s="239" t="s">
        <v>907</v>
      </c>
      <c r="C1342" s="238">
        <v>1000</v>
      </c>
    </row>
    <row r="1343" spans="1:13" ht="33.75" customHeight="1">
      <c r="B1343" s="240" t="s">
        <v>958</v>
      </c>
      <c r="C1343" s="238">
        <v>123</v>
      </c>
    </row>
    <row r="1344" spans="1:13" ht="30">
      <c r="B1344" s="240" t="s">
        <v>959</v>
      </c>
      <c r="C1344" s="238">
        <v>23</v>
      </c>
    </row>
    <row r="1345" spans="2:3" ht="39" customHeight="1">
      <c r="B1345" s="240" t="s">
        <v>960</v>
      </c>
      <c r="C1345" s="238">
        <v>662</v>
      </c>
    </row>
    <row r="1346" spans="2:3" ht="33" customHeight="1">
      <c r="B1346" s="240" t="s">
        <v>961</v>
      </c>
      <c r="C1346" s="238">
        <v>200</v>
      </c>
    </row>
    <row r="1347" spans="2:3" ht="30">
      <c r="B1347" s="240" t="s">
        <v>962</v>
      </c>
      <c r="C1347" s="238">
        <v>529</v>
      </c>
    </row>
    <row r="1348" spans="2:3" ht="52.5" customHeight="1">
      <c r="B1348" s="240" t="s">
        <v>908</v>
      </c>
      <c r="C1348" s="238">
        <v>2287</v>
      </c>
    </row>
    <row r="1349" spans="2:3" ht="14.25">
      <c r="B1349" s="235" t="s">
        <v>909</v>
      </c>
      <c r="C1349" s="236">
        <f>C1350+C1351</f>
        <v>3028</v>
      </c>
    </row>
    <row r="1350" spans="2:3" ht="52.5" customHeight="1">
      <c r="B1350" s="240" t="s">
        <v>910</v>
      </c>
      <c r="C1350" s="238">
        <v>1677</v>
      </c>
    </row>
    <row r="1351" spans="2:3" ht="15">
      <c r="B1351" s="239" t="s">
        <v>911</v>
      </c>
      <c r="C1351" s="238">
        <v>1351</v>
      </c>
    </row>
    <row r="1352" spans="2:3" ht="14.25">
      <c r="B1352" s="235" t="s">
        <v>912</v>
      </c>
      <c r="C1352" s="236">
        <f>SUM(C1353:C1358)</f>
        <v>614</v>
      </c>
    </row>
    <row r="1353" spans="2:3" ht="60">
      <c r="B1353" s="240" t="s">
        <v>721</v>
      </c>
      <c r="C1353" s="241">
        <v>149</v>
      </c>
    </row>
    <row r="1354" spans="2:3" ht="60">
      <c r="B1354" s="242" t="s">
        <v>722</v>
      </c>
      <c r="C1354" s="241">
        <v>58</v>
      </c>
    </row>
    <row r="1355" spans="2:3" ht="60">
      <c r="B1355" s="242" t="s">
        <v>913</v>
      </c>
      <c r="C1355" s="241">
        <v>138</v>
      </c>
    </row>
    <row r="1356" spans="2:3" ht="75">
      <c r="B1356" s="242" t="s">
        <v>914</v>
      </c>
      <c r="C1356" s="241">
        <v>153</v>
      </c>
    </row>
    <row r="1357" spans="2:3" ht="60">
      <c r="B1357" s="242" t="s">
        <v>915</v>
      </c>
      <c r="C1357" s="241">
        <v>58</v>
      </c>
    </row>
    <row r="1358" spans="2:3" ht="75">
      <c r="B1358" s="242" t="s">
        <v>723</v>
      </c>
      <c r="C1358" s="241">
        <v>58</v>
      </c>
    </row>
    <row r="1359" spans="2:3" ht="14.25">
      <c r="B1359" s="235" t="s">
        <v>916</v>
      </c>
      <c r="C1359" s="236">
        <f>SUM(C1360:C1364)</f>
        <v>807</v>
      </c>
    </row>
    <row r="1360" spans="2:3" ht="30">
      <c r="B1360" s="219" t="s">
        <v>724</v>
      </c>
      <c r="C1360" s="241">
        <v>11</v>
      </c>
    </row>
    <row r="1361" spans="2:3" ht="15">
      <c r="B1361" s="219" t="s">
        <v>917</v>
      </c>
      <c r="C1361" s="241">
        <v>30</v>
      </c>
    </row>
    <row r="1362" spans="2:3" ht="90">
      <c r="B1362" s="220" t="s">
        <v>725</v>
      </c>
      <c r="C1362" s="241">
        <v>166</v>
      </c>
    </row>
    <row r="1363" spans="2:3" ht="75">
      <c r="B1363" s="220" t="s">
        <v>918</v>
      </c>
      <c r="C1363" s="241">
        <v>100</v>
      </c>
    </row>
    <row r="1364" spans="2:3" ht="45">
      <c r="B1364" s="220" t="s">
        <v>726</v>
      </c>
      <c r="C1364" s="241">
        <v>500</v>
      </c>
    </row>
    <row r="1365" spans="2:3" ht="14.25">
      <c r="B1365" s="235" t="s">
        <v>919</v>
      </c>
      <c r="C1365" s="236">
        <f>C1366</f>
        <v>476</v>
      </c>
    </row>
    <row r="1366" spans="2:3" ht="30">
      <c r="B1366" s="219" t="s">
        <v>727</v>
      </c>
      <c r="C1366" s="241">
        <v>476</v>
      </c>
    </row>
    <row r="1367" spans="2:3" ht="14.25">
      <c r="B1367" s="235" t="s">
        <v>920</v>
      </c>
      <c r="C1367" s="236">
        <f>SUM(C1368:C1370)</f>
        <v>67</v>
      </c>
    </row>
    <row r="1368" spans="2:3" ht="15">
      <c r="B1368" s="219" t="s">
        <v>730</v>
      </c>
      <c r="C1368" s="241">
        <v>58</v>
      </c>
    </row>
    <row r="1369" spans="2:3" ht="15">
      <c r="B1369" s="219" t="s">
        <v>728</v>
      </c>
      <c r="C1369" s="241">
        <v>8</v>
      </c>
    </row>
    <row r="1370" spans="2:3" ht="15">
      <c r="B1370" s="219" t="s">
        <v>729</v>
      </c>
      <c r="C1370" s="241">
        <v>1</v>
      </c>
    </row>
    <row r="1371" spans="2:3" ht="14.25">
      <c r="B1371" s="233" t="s">
        <v>921</v>
      </c>
      <c r="C1371" s="234">
        <f>C1372</f>
        <v>61</v>
      </c>
    </row>
    <row r="1372" spans="2:3" ht="28.5">
      <c r="B1372" s="275" t="s">
        <v>964</v>
      </c>
      <c r="C1372" s="236">
        <f>SUM(C1373:C1375)</f>
        <v>61</v>
      </c>
    </row>
    <row r="1373" spans="2:3" ht="15">
      <c r="B1373" s="242" t="s">
        <v>728</v>
      </c>
      <c r="C1373" s="241">
        <v>4</v>
      </c>
    </row>
    <row r="1374" spans="2:3" ht="15">
      <c r="B1374" s="242" t="s">
        <v>730</v>
      </c>
      <c r="C1374" s="241">
        <v>55</v>
      </c>
    </row>
    <row r="1375" spans="2:3" ht="15">
      <c r="B1375" s="242" t="s">
        <v>731</v>
      </c>
      <c r="C1375" s="241">
        <v>2</v>
      </c>
    </row>
    <row r="1376" spans="2:3" ht="14.25">
      <c r="B1376" s="233" t="s">
        <v>922</v>
      </c>
      <c r="C1376" s="234">
        <f>C1377</f>
        <v>20</v>
      </c>
    </row>
    <row r="1377" spans="2:3" ht="33.75" customHeight="1">
      <c r="B1377" s="275" t="s">
        <v>965</v>
      </c>
      <c r="C1377" s="236">
        <f>SUM(C1378:C1380)</f>
        <v>20</v>
      </c>
    </row>
    <row r="1378" spans="2:3" ht="30">
      <c r="B1378" s="242" t="s">
        <v>923</v>
      </c>
      <c r="C1378" s="241">
        <v>10</v>
      </c>
    </row>
    <row r="1379" spans="2:3" ht="15">
      <c r="B1379" s="242" t="s">
        <v>732</v>
      </c>
      <c r="C1379" s="241">
        <v>5</v>
      </c>
    </row>
    <row r="1380" spans="2:3" ht="15">
      <c r="B1380" s="242" t="s">
        <v>733</v>
      </c>
      <c r="C1380" s="241">
        <v>5</v>
      </c>
    </row>
    <row r="1381" spans="2:3" ht="28.5">
      <c r="B1381" s="276" t="s">
        <v>966</v>
      </c>
      <c r="C1381" s="234">
        <f>C1382+C1394</f>
        <v>3435</v>
      </c>
    </row>
    <row r="1382" spans="2:3" ht="33" customHeight="1">
      <c r="B1382" s="275" t="s">
        <v>963</v>
      </c>
      <c r="C1382" s="236">
        <f>SUM(C1383:C1393)</f>
        <v>864</v>
      </c>
    </row>
    <row r="1383" spans="2:3" ht="15">
      <c r="B1383" s="243" t="s">
        <v>734</v>
      </c>
      <c r="C1383" s="241">
        <v>400</v>
      </c>
    </row>
    <row r="1384" spans="2:3" ht="15">
      <c r="B1384" s="244" t="s">
        <v>924</v>
      </c>
      <c r="C1384" s="245">
        <v>7</v>
      </c>
    </row>
    <row r="1385" spans="2:3" ht="15">
      <c r="B1385" s="243" t="s">
        <v>735</v>
      </c>
      <c r="C1385" s="241">
        <v>100</v>
      </c>
    </row>
    <row r="1386" spans="2:3" ht="15">
      <c r="B1386" s="243" t="s">
        <v>736</v>
      </c>
      <c r="C1386" s="241">
        <v>100</v>
      </c>
    </row>
    <row r="1387" spans="2:3" ht="15">
      <c r="B1387" s="243" t="s">
        <v>925</v>
      </c>
      <c r="C1387" s="241">
        <v>50</v>
      </c>
    </row>
    <row r="1388" spans="2:3" ht="15">
      <c r="B1388" s="243" t="s">
        <v>737</v>
      </c>
      <c r="C1388" s="241">
        <v>80</v>
      </c>
    </row>
    <row r="1389" spans="2:3" ht="15">
      <c r="B1389" s="243" t="s">
        <v>738</v>
      </c>
      <c r="C1389" s="241">
        <v>20</v>
      </c>
    </row>
    <row r="1390" spans="2:3" ht="15">
      <c r="B1390" s="243" t="s">
        <v>739</v>
      </c>
      <c r="C1390" s="241">
        <v>14</v>
      </c>
    </row>
    <row r="1391" spans="2:3" ht="15">
      <c r="B1391" s="243" t="s">
        <v>740</v>
      </c>
      <c r="C1391" s="241">
        <v>35</v>
      </c>
    </row>
    <row r="1392" spans="2:3" ht="15">
      <c r="B1392" s="243" t="s">
        <v>741</v>
      </c>
      <c r="C1392" s="241">
        <v>45</v>
      </c>
    </row>
    <row r="1393" spans="2:3" ht="15">
      <c r="B1393" s="243" t="s">
        <v>742</v>
      </c>
      <c r="C1393" s="241">
        <v>13</v>
      </c>
    </row>
    <row r="1394" spans="2:3" ht="14.25">
      <c r="B1394" s="235" t="s">
        <v>389</v>
      </c>
      <c r="C1394" s="236">
        <f>SUM(C1395:C1399)</f>
        <v>2571</v>
      </c>
    </row>
    <row r="1395" spans="2:3" ht="30">
      <c r="B1395" s="246" t="s">
        <v>743</v>
      </c>
      <c r="C1395" s="247">
        <v>2481</v>
      </c>
    </row>
    <row r="1396" spans="2:3" ht="15">
      <c r="B1396" s="243" t="s">
        <v>744</v>
      </c>
      <c r="C1396" s="247">
        <v>45</v>
      </c>
    </row>
    <row r="1397" spans="2:3" ht="15">
      <c r="B1397" s="243" t="s">
        <v>745</v>
      </c>
      <c r="C1397" s="247">
        <v>13</v>
      </c>
    </row>
    <row r="1398" spans="2:3" ht="15">
      <c r="B1398" s="243" t="s">
        <v>926</v>
      </c>
      <c r="C1398" s="247">
        <v>20</v>
      </c>
    </row>
    <row r="1399" spans="2:3" ht="15">
      <c r="B1399" s="243" t="s">
        <v>746</v>
      </c>
      <c r="C1399" s="247">
        <v>12</v>
      </c>
    </row>
    <row r="1400" spans="2:3" ht="14.25">
      <c r="B1400" s="233" t="s">
        <v>927</v>
      </c>
      <c r="C1400" s="234">
        <f>C1401+C1403+C1405+C1408</f>
        <v>545</v>
      </c>
    </row>
    <row r="1401" spans="2:3" ht="28.5">
      <c r="B1401" s="248" t="s">
        <v>407</v>
      </c>
      <c r="C1401" s="249">
        <f>C1402</f>
        <v>20</v>
      </c>
    </row>
    <row r="1402" spans="2:3" ht="15">
      <c r="B1402" s="250" t="s">
        <v>928</v>
      </c>
      <c r="C1402" s="241">
        <v>20</v>
      </c>
    </row>
    <row r="1403" spans="2:3" ht="28.5">
      <c r="B1403" s="248" t="s">
        <v>423</v>
      </c>
      <c r="C1403" s="249">
        <f>C1404</f>
        <v>16</v>
      </c>
    </row>
    <row r="1404" spans="2:3" ht="15">
      <c r="B1404" s="250" t="s">
        <v>747</v>
      </c>
      <c r="C1404" s="247">
        <v>16</v>
      </c>
    </row>
    <row r="1405" spans="2:3" ht="14.25">
      <c r="B1405" s="251" t="s">
        <v>929</v>
      </c>
      <c r="C1405" s="249">
        <f>SUM(C1406:C1407)</f>
        <v>259</v>
      </c>
    </row>
    <row r="1406" spans="2:3" ht="15">
      <c r="B1406" s="252" t="s">
        <v>748</v>
      </c>
      <c r="C1406" s="247">
        <v>9</v>
      </c>
    </row>
    <row r="1407" spans="2:3" ht="15">
      <c r="B1407" s="252" t="s">
        <v>885</v>
      </c>
      <c r="C1407" s="241">
        <v>250</v>
      </c>
    </row>
    <row r="1408" spans="2:3" ht="33" customHeight="1">
      <c r="B1408" s="275" t="s">
        <v>967</v>
      </c>
      <c r="C1408" s="249">
        <f>C1409</f>
        <v>250</v>
      </c>
    </row>
    <row r="1409" spans="2:3" ht="15">
      <c r="B1409" s="253" t="s">
        <v>885</v>
      </c>
      <c r="C1409" s="241">
        <v>250</v>
      </c>
    </row>
    <row r="1410" spans="2:3" ht="14.25">
      <c r="B1410" s="233" t="s">
        <v>930</v>
      </c>
      <c r="C1410" s="254">
        <f>C1411</f>
        <v>8584</v>
      </c>
    </row>
    <row r="1411" spans="2:3" ht="14.25">
      <c r="B1411" s="255" t="s">
        <v>718</v>
      </c>
      <c r="C1411" s="256">
        <f>C1412+C1420+C1428</f>
        <v>8584</v>
      </c>
    </row>
    <row r="1412" spans="2:3" ht="14.25">
      <c r="B1412" s="257" t="s">
        <v>464</v>
      </c>
      <c r="C1412" s="256">
        <f>SUM(C1413:C1419)</f>
        <v>8313</v>
      </c>
    </row>
    <row r="1413" spans="2:3" ht="30">
      <c r="B1413" s="252" t="s">
        <v>749</v>
      </c>
      <c r="C1413" s="258">
        <v>8000</v>
      </c>
    </row>
    <row r="1414" spans="2:3" ht="30">
      <c r="B1414" s="252" t="s">
        <v>750</v>
      </c>
      <c r="C1414" s="258">
        <v>39</v>
      </c>
    </row>
    <row r="1415" spans="2:3" ht="15">
      <c r="B1415" s="252" t="s">
        <v>931</v>
      </c>
      <c r="C1415" s="258">
        <v>120</v>
      </c>
    </row>
    <row r="1416" spans="2:3" ht="15">
      <c r="B1416" s="252" t="s">
        <v>889</v>
      </c>
      <c r="C1416" s="247">
        <v>40</v>
      </c>
    </row>
    <row r="1417" spans="2:3" ht="15">
      <c r="B1417" s="252" t="s">
        <v>890</v>
      </c>
      <c r="C1417" s="247">
        <v>35</v>
      </c>
    </row>
    <row r="1418" spans="2:3" ht="30">
      <c r="B1418" s="252" t="s">
        <v>932</v>
      </c>
      <c r="C1418" s="247">
        <v>10</v>
      </c>
    </row>
    <row r="1419" spans="2:3" ht="15">
      <c r="B1419" s="252" t="s">
        <v>891</v>
      </c>
      <c r="C1419" s="247">
        <v>69</v>
      </c>
    </row>
    <row r="1420" spans="2:3" ht="14.25">
      <c r="B1420" s="257" t="s">
        <v>470</v>
      </c>
      <c r="C1420" s="249">
        <f>SUM(C1421:C1427)</f>
        <v>117</v>
      </c>
    </row>
    <row r="1421" spans="2:3" ht="15">
      <c r="B1421" s="259" t="s">
        <v>751</v>
      </c>
      <c r="C1421" s="247">
        <v>45</v>
      </c>
    </row>
    <row r="1422" spans="2:3" ht="15">
      <c r="B1422" s="259" t="s">
        <v>752</v>
      </c>
      <c r="C1422" s="247">
        <v>7</v>
      </c>
    </row>
    <row r="1423" spans="2:3" ht="15">
      <c r="B1423" s="259" t="s">
        <v>753</v>
      </c>
      <c r="C1423" s="247">
        <v>27</v>
      </c>
    </row>
    <row r="1424" spans="2:3" ht="15">
      <c r="B1424" s="259" t="s">
        <v>754</v>
      </c>
      <c r="C1424" s="247">
        <v>21</v>
      </c>
    </row>
    <row r="1425" spans="2:3" ht="15">
      <c r="B1425" s="259" t="s">
        <v>755</v>
      </c>
      <c r="C1425" s="247">
        <v>8</v>
      </c>
    </row>
    <row r="1426" spans="2:3" ht="15">
      <c r="B1426" s="259" t="s">
        <v>756</v>
      </c>
      <c r="C1426" s="247">
        <v>6</v>
      </c>
    </row>
    <row r="1427" spans="2:3" ht="15">
      <c r="B1427" s="259" t="s">
        <v>757</v>
      </c>
      <c r="C1427" s="247">
        <v>3</v>
      </c>
    </row>
    <row r="1428" spans="2:3" ht="14.25">
      <c r="B1428" s="235" t="s">
        <v>933</v>
      </c>
      <c r="C1428" s="249">
        <f>C1429</f>
        <v>154</v>
      </c>
    </row>
    <row r="1429" spans="2:3" ht="15">
      <c r="B1429" s="252" t="s">
        <v>758</v>
      </c>
      <c r="C1429" s="247">
        <v>154</v>
      </c>
    </row>
    <row r="1430" spans="2:3" ht="14.25">
      <c r="B1430" s="233" t="s">
        <v>934</v>
      </c>
      <c r="C1430" s="234">
        <f>C1431+C1453+C1457+C1459+C1464</f>
        <v>31539</v>
      </c>
    </row>
    <row r="1431" spans="2:3" ht="14.25">
      <c r="B1431" s="260" t="s">
        <v>495</v>
      </c>
      <c r="C1431" s="249">
        <f>SUM(C1432:C1452)</f>
        <v>30952</v>
      </c>
    </row>
    <row r="1432" spans="2:3" ht="15">
      <c r="B1432" s="261" t="s">
        <v>935</v>
      </c>
      <c r="C1432" s="247">
        <v>22785</v>
      </c>
    </row>
    <row r="1433" spans="2:3" ht="15">
      <c r="B1433" s="262" t="s">
        <v>759</v>
      </c>
      <c r="C1433" s="263">
        <v>1370</v>
      </c>
    </row>
    <row r="1434" spans="2:3" ht="15">
      <c r="B1434" s="262" t="s">
        <v>760</v>
      </c>
      <c r="C1434" s="263">
        <v>1087</v>
      </c>
    </row>
    <row r="1435" spans="2:3" ht="15">
      <c r="B1435" s="262" t="s">
        <v>761</v>
      </c>
      <c r="C1435" s="263">
        <v>1401</v>
      </c>
    </row>
    <row r="1436" spans="2:3" ht="15">
      <c r="B1436" s="262" t="s">
        <v>762</v>
      </c>
      <c r="C1436" s="263">
        <v>77</v>
      </c>
    </row>
    <row r="1437" spans="2:3" ht="15">
      <c r="B1437" s="262" t="s">
        <v>763</v>
      </c>
      <c r="C1437" s="263">
        <v>1838</v>
      </c>
    </row>
    <row r="1438" spans="2:3" ht="15">
      <c r="B1438" s="262" t="s">
        <v>764</v>
      </c>
      <c r="C1438" s="263">
        <v>1498</v>
      </c>
    </row>
    <row r="1439" spans="2:3" ht="15">
      <c r="B1439" s="262" t="s">
        <v>765</v>
      </c>
      <c r="C1439" s="263">
        <v>316</v>
      </c>
    </row>
    <row r="1440" spans="2:3" ht="15">
      <c r="B1440" s="262" t="s">
        <v>766</v>
      </c>
      <c r="C1440" s="263">
        <v>17</v>
      </c>
    </row>
    <row r="1441" spans="2:3" ht="15">
      <c r="B1441" s="262" t="s">
        <v>767</v>
      </c>
      <c r="C1441" s="263">
        <v>14</v>
      </c>
    </row>
    <row r="1442" spans="2:3" ht="15">
      <c r="B1442" s="262" t="s">
        <v>768</v>
      </c>
      <c r="C1442" s="263">
        <v>31</v>
      </c>
    </row>
    <row r="1443" spans="2:3" ht="15">
      <c r="B1443" s="262" t="s">
        <v>769</v>
      </c>
      <c r="C1443" s="263">
        <v>29</v>
      </c>
    </row>
    <row r="1444" spans="2:3" ht="15">
      <c r="B1444" s="262" t="s">
        <v>770</v>
      </c>
      <c r="C1444" s="263">
        <v>17</v>
      </c>
    </row>
    <row r="1445" spans="2:3" ht="15">
      <c r="B1445" s="262" t="s">
        <v>771</v>
      </c>
      <c r="C1445" s="263">
        <v>10</v>
      </c>
    </row>
    <row r="1446" spans="2:3" ht="15">
      <c r="B1446" s="262" t="s">
        <v>772</v>
      </c>
      <c r="C1446" s="263">
        <v>20</v>
      </c>
    </row>
    <row r="1447" spans="2:3" ht="15">
      <c r="B1447" s="262" t="s">
        <v>773</v>
      </c>
      <c r="C1447" s="263">
        <v>12</v>
      </c>
    </row>
    <row r="1448" spans="2:3" ht="15">
      <c r="B1448" s="262" t="s">
        <v>774</v>
      </c>
      <c r="C1448" s="263">
        <v>11</v>
      </c>
    </row>
    <row r="1449" spans="2:3" ht="15">
      <c r="B1449" s="262" t="s">
        <v>775</v>
      </c>
      <c r="C1449" s="263">
        <v>10</v>
      </c>
    </row>
    <row r="1450" spans="2:3" ht="15">
      <c r="B1450" s="262" t="s">
        <v>936</v>
      </c>
      <c r="C1450" s="263">
        <v>17</v>
      </c>
    </row>
    <row r="1451" spans="2:3" ht="15">
      <c r="B1451" s="262" t="s">
        <v>776</v>
      </c>
      <c r="C1451" s="263">
        <v>3</v>
      </c>
    </row>
    <row r="1452" spans="2:3" ht="15">
      <c r="B1452" s="262" t="s">
        <v>777</v>
      </c>
      <c r="C1452" s="264">
        <v>389</v>
      </c>
    </row>
    <row r="1453" spans="2:3" ht="28.5">
      <c r="B1453" s="265" t="s">
        <v>778</v>
      </c>
      <c r="C1453" s="249">
        <f>SUM(C1454:C1456)</f>
        <v>249</v>
      </c>
    </row>
    <row r="1454" spans="2:3" ht="15">
      <c r="B1454" s="262" t="s">
        <v>937</v>
      </c>
      <c r="C1454" s="247">
        <v>80</v>
      </c>
    </row>
    <row r="1455" spans="2:3" ht="15">
      <c r="B1455" s="262" t="s">
        <v>779</v>
      </c>
      <c r="C1455" s="247">
        <v>12</v>
      </c>
    </row>
    <row r="1456" spans="2:3" ht="45">
      <c r="B1456" s="266" t="s">
        <v>780</v>
      </c>
      <c r="C1456" s="247">
        <v>157</v>
      </c>
    </row>
    <row r="1457" spans="2:3" ht="20.25" customHeight="1">
      <c r="B1457" s="267" t="s">
        <v>482</v>
      </c>
      <c r="C1457" s="249">
        <v>135</v>
      </c>
    </row>
    <row r="1458" spans="2:3" ht="45">
      <c r="B1458" s="266" t="s">
        <v>781</v>
      </c>
      <c r="C1458" s="247">
        <v>135</v>
      </c>
    </row>
    <row r="1459" spans="2:3" ht="24.75" customHeight="1">
      <c r="B1459" s="248" t="s">
        <v>492</v>
      </c>
      <c r="C1459" s="249">
        <f>SUM(C1460:C1463)</f>
        <v>177</v>
      </c>
    </row>
    <row r="1460" spans="2:3" ht="30">
      <c r="B1460" s="268" t="s">
        <v>782</v>
      </c>
      <c r="C1460" s="263">
        <v>68</v>
      </c>
    </row>
    <row r="1461" spans="2:3" ht="15">
      <c r="B1461" s="250" t="s">
        <v>783</v>
      </c>
      <c r="C1461" s="263">
        <v>5</v>
      </c>
    </row>
    <row r="1462" spans="2:3" ht="15">
      <c r="B1462" s="250" t="s">
        <v>784</v>
      </c>
      <c r="C1462" s="263">
        <v>4</v>
      </c>
    </row>
    <row r="1463" spans="2:3" ht="30">
      <c r="B1463" s="268" t="s">
        <v>785</v>
      </c>
      <c r="C1463" s="263">
        <v>100</v>
      </c>
    </row>
    <row r="1464" spans="2:3" ht="24.75" customHeight="1">
      <c r="B1464" s="251" t="s">
        <v>506</v>
      </c>
      <c r="C1464" s="249">
        <f>C1465</f>
        <v>26</v>
      </c>
    </row>
    <row r="1465" spans="2:3" ht="15">
      <c r="B1465" s="269" t="s">
        <v>786</v>
      </c>
      <c r="C1465" s="247">
        <v>26</v>
      </c>
    </row>
    <row r="1466" spans="2:3" ht="14.25">
      <c r="B1466" s="233" t="s">
        <v>938</v>
      </c>
      <c r="C1466" s="234">
        <f>C1467+C1542+C1545+C1569+C1571+C1576</f>
        <v>9555</v>
      </c>
    </row>
    <row r="1467" spans="2:3" ht="33.75" customHeight="1">
      <c r="B1467" s="275" t="s">
        <v>968</v>
      </c>
      <c r="C1467" s="236">
        <f>C1468+C1473+C1478</f>
        <v>7355</v>
      </c>
    </row>
    <row r="1468" spans="2:3" ht="14.25">
      <c r="B1468" s="235" t="s">
        <v>255</v>
      </c>
      <c r="C1468" s="236">
        <f>SUM(C1469:C1472)</f>
        <v>4623</v>
      </c>
    </row>
    <row r="1469" spans="2:3" ht="30">
      <c r="B1469" s="242" t="s">
        <v>553</v>
      </c>
      <c r="C1469" s="247">
        <v>1241</v>
      </c>
    </row>
    <row r="1470" spans="2:3" ht="30">
      <c r="B1470" s="242" t="s">
        <v>555</v>
      </c>
      <c r="C1470" s="247">
        <v>956</v>
      </c>
    </row>
    <row r="1471" spans="2:3" ht="30">
      <c r="B1471" s="242" t="s">
        <v>559</v>
      </c>
      <c r="C1471" s="247">
        <v>1613</v>
      </c>
    </row>
    <row r="1472" spans="2:3" ht="30">
      <c r="B1472" s="242" t="s">
        <v>560</v>
      </c>
      <c r="C1472" s="247">
        <v>813</v>
      </c>
    </row>
    <row r="1473" spans="2:3" ht="14.25">
      <c r="B1473" s="270" t="s">
        <v>787</v>
      </c>
      <c r="C1473" s="249">
        <f>SUM(C1474:C1477)</f>
        <v>1334</v>
      </c>
    </row>
    <row r="1474" spans="2:3" ht="15">
      <c r="B1474" s="242" t="s">
        <v>939</v>
      </c>
      <c r="C1474" s="247">
        <v>193</v>
      </c>
    </row>
    <row r="1475" spans="2:3" ht="30">
      <c r="B1475" s="242" t="s">
        <v>788</v>
      </c>
      <c r="C1475" s="247">
        <v>600</v>
      </c>
    </row>
    <row r="1476" spans="2:3" ht="15">
      <c r="B1476" s="242" t="s">
        <v>789</v>
      </c>
      <c r="C1476" s="247">
        <v>73</v>
      </c>
    </row>
    <row r="1477" spans="2:3" ht="15">
      <c r="B1477" s="242" t="s">
        <v>790</v>
      </c>
      <c r="C1477" s="247">
        <v>468</v>
      </c>
    </row>
    <row r="1478" spans="2:3" ht="14.25">
      <c r="B1478" s="270" t="s">
        <v>257</v>
      </c>
      <c r="C1478" s="249">
        <f>SUM(C1479:C1541)</f>
        <v>1398</v>
      </c>
    </row>
    <row r="1479" spans="2:3" ht="30">
      <c r="B1479" s="242" t="s">
        <v>791</v>
      </c>
      <c r="C1479" s="271">
        <v>3</v>
      </c>
    </row>
    <row r="1480" spans="2:3" ht="30">
      <c r="B1480" s="242" t="s">
        <v>792</v>
      </c>
      <c r="C1480" s="271">
        <v>17</v>
      </c>
    </row>
    <row r="1481" spans="2:3" ht="15">
      <c r="B1481" s="242" t="s">
        <v>793</v>
      </c>
      <c r="C1481" s="271">
        <v>9</v>
      </c>
    </row>
    <row r="1482" spans="2:3" ht="30">
      <c r="B1482" s="242" t="s">
        <v>794</v>
      </c>
      <c r="C1482" s="271">
        <v>149</v>
      </c>
    </row>
    <row r="1483" spans="2:3" ht="15">
      <c r="B1483" s="242" t="s">
        <v>795</v>
      </c>
      <c r="C1483" s="271">
        <v>1</v>
      </c>
    </row>
    <row r="1484" spans="2:3" ht="15">
      <c r="B1484" s="242" t="s">
        <v>796</v>
      </c>
      <c r="C1484" s="271">
        <v>9</v>
      </c>
    </row>
    <row r="1485" spans="2:3" ht="15">
      <c r="B1485" s="242" t="s">
        <v>797</v>
      </c>
      <c r="C1485" s="271">
        <v>3</v>
      </c>
    </row>
    <row r="1486" spans="2:3" ht="30">
      <c r="B1486" s="242" t="s">
        <v>798</v>
      </c>
      <c r="C1486" s="271">
        <v>2</v>
      </c>
    </row>
    <row r="1487" spans="2:3" ht="15">
      <c r="B1487" s="242" t="s">
        <v>799</v>
      </c>
      <c r="C1487" s="271">
        <v>13</v>
      </c>
    </row>
    <row r="1488" spans="2:3" ht="15">
      <c r="B1488" s="242" t="s">
        <v>800</v>
      </c>
      <c r="C1488" s="271">
        <v>35</v>
      </c>
    </row>
    <row r="1489" spans="2:3" ht="15">
      <c r="B1489" s="242" t="s">
        <v>795</v>
      </c>
      <c r="C1489" s="271">
        <v>1</v>
      </c>
    </row>
    <row r="1490" spans="2:3" ht="15">
      <c r="B1490" s="242" t="s">
        <v>796</v>
      </c>
      <c r="C1490" s="271">
        <v>9</v>
      </c>
    </row>
    <row r="1491" spans="2:3" ht="15">
      <c r="B1491" s="242" t="s">
        <v>797</v>
      </c>
      <c r="C1491" s="271">
        <v>3</v>
      </c>
    </row>
    <row r="1492" spans="2:3" ht="30">
      <c r="B1492" s="242" t="s">
        <v>798</v>
      </c>
      <c r="C1492" s="271">
        <v>2</v>
      </c>
    </row>
    <row r="1493" spans="2:3" ht="15">
      <c r="B1493" s="242" t="s">
        <v>799</v>
      </c>
      <c r="C1493" s="271">
        <v>13</v>
      </c>
    </row>
    <row r="1494" spans="2:3" ht="15">
      <c r="B1494" s="242" t="s">
        <v>800</v>
      </c>
      <c r="C1494" s="271">
        <v>35</v>
      </c>
    </row>
    <row r="1495" spans="2:3" ht="15">
      <c r="B1495" s="242" t="s">
        <v>795</v>
      </c>
      <c r="C1495" s="271">
        <v>3</v>
      </c>
    </row>
    <row r="1496" spans="2:3" ht="15">
      <c r="B1496" s="242" t="s">
        <v>796</v>
      </c>
      <c r="C1496" s="271">
        <v>37</v>
      </c>
    </row>
    <row r="1497" spans="2:3" ht="15">
      <c r="B1497" s="242" t="s">
        <v>797</v>
      </c>
      <c r="C1497" s="271">
        <v>6</v>
      </c>
    </row>
    <row r="1498" spans="2:3" ht="30">
      <c r="B1498" s="242" t="s">
        <v>798</v>
      </c>
      <c r="C1498" s="271">
        <v>4</v>
      </c>
    </row>
    <row r="1499" spans="2:3" ht="15">
      <c r="B1499" s="242" t="s">
        <v>799</v>
      </c>
      <c r="C1499" s="271">
        <v>58</v>
      </c>
    </row>
    <row r="1500" spans="2:3" ht="15">
      <c r="B1500" s="242" t="s">
        <v>800</v>
      </c>
      <c r="C1500" s="271">
        <v>140</v>
      </c>
    </row>
    <row r="1501" spans="2:3" ht="15">
      <c r="B1501" s="242" t="s">
        <v>795</v>
      </c>
      <c r="C1501" s="271">
        <v>1</v>
      </c>
    </row>
    <row r="1502" spans="2:3" ht="15">
      <c r="B1502" s="242" t="s">
        <v>796</v>
      </c>
      <c r="C1502" s="271">
        <v>9</v>
      </c>
    </row>
    <row r="1503" spans="2:3" ht="15">
      <c r="B1503" s="242" t="s">
        <v>801</v>
      </c>
      <c r="C1503" s="271">
        <v>2</v>
      </c>
    </row>
    <row r="1504" spans="2:3" ht="30">
      <c r="B1504" s="242" t="s">
        <v>802</v>
      </c>
      <c r="C1504" s="271">
        <v>5</v>
      </c>
    </row>
    <row r="1505" spans="2:3" ht="15">
      <c r="B1505" s="242" t="s">
        <v>803</v>
      </c>
      <c r="C1505" s="271">
        <v>2</v>
      </c>
    </row>
    <row r="1506" spans="2:3" ht="15">
      <c r="B1506" s="242" t="s">
        <v>804</v>
      </c>
      <c r="C1506" s="271">
        <v>14</v>
      </c>
    </row>
    <row r="1507" spans="2:3" ht="15">
      <c r="B1507" s="242" t="s">
        <v>805</v>
      </c>
      <c r="C1507" s="271">
        <v>2</v>
      </c>
    </row>
    <row r="1508" spans="2:3" ht="15">
      <c r="B1508" s="242" t="s">
        <v>806</v>
      </c>
      <c r="C1508" s="271">
        <v>13</v>
      </c>
    </row>
    <row r="1509" spans="2:3" ht="15">
      <c r="B1509" s="242" t="s">
        <v>807</v>
      </c>
      <c r="C1509" s="272">
        <v>117</v>
      </c>
    </row>
    <row r="1510" spans="2:3" ht="15">
      <c r="B1510" s="242" t="s">
        <v>808</v>
      </c>
      <c r="C1510" s="272">
        <v>133</v>
      </c>
    </row>
    <row r="1511" spans="2:3" ht="15">
      <c r="B1511" s="242" t="s">
        <v>809</v>
      </c>
      <c r="C1511" s="272">
        <v>129</v>
      </c>
    </row>
    <row r="1512" spans="2:3" ht="15">
      <c r="B1512" s="242" t="s">
        <v>810</v>
      </c>
      <c r="C1512" s="271">
        <v>4</v>
      </c>
    </row>
    <row r="1513" spans="2:3" ht="15">
      <c r="B1513" s="242" t="s">
        <v>811</v>
      </c>
      <c r="C1513" s="271">
        <v>15</v>
      </c>
    </row>
    <row r="1514" spans="2:3" ht="38.25" customHeight="1">
      <c r="B1514" s="242" t="s">
        <v>812</v>
      </c>
      <c r="C1514" s="271">
        <v>77</v>
      </c>
    </row>
    <row r="1515" spans="2:3" ht="15">
      <c r="B1515" s="242" t="s">
        <v>813</v>
      </c>
      <c r="C1515" s="271">
        <v>3</v>
      </c>
    </row>
    <row r="1516" spans="2:3" ht="15">
      <c r="B1516" s="242" t="s">
        <v>806</v>
      </c>
      <c r="C1516" s="271">
        <v>15</v>
      </c>
    </row>
    <row r="1517" spans="2:3" ht="15">
      <c r="B1517" s="242" t="s">
        <v>801</v>
      </c>
      <c r="C1517" s="271">
        <v>3</v>
      </c>
    </row>
    <row r="1518" spans="2:3" ht="15">
      <c r="B1518" s="242" t="s">
        <v>814</v>
      </c>
      <c r="C1518" s="271">
        <v>13</v>
      </c>
    </row>
    <row r="1519" spans="2:3" ht="15">
      <c r="B1519" s="242" t="s">
        <v>815</v>
      </c>
      <c r="C1519" s="273">
        <v>3</v>
      </c>
    </row>
    <row r="1520" spans="2:3" ht="15">
      <c r="B1520" s="242" t="s">
        <v>806</v>
      </c>
      <c r="C1520" s="273">
        <v>30</v>
      </c>
    </row>
    <row r="1521" spans="2:3" ht="30">
      <c r="B1521" s="242" t="s">
        <v>816</v>
      </c>
      <c r="C1521" s="273">
        <v>42</v>
      </c>
    </row>
    <row r="1522" spans="2:3" ht="15">
      <c r="B1522" s="242" t="s">
        <v>817</v>
      </c>
      <c r="C1522" s="273">
        <v>3</v>
      </c>
    </row>
    <row r="1523" spans="2:3" ht="15">
      <c r="B1523" s="242" t="s">
        <v>806</v>
      </c>
      <c r="C1523" s="273">
        <v>8</v>
      </c>
    </row>
    <row r="1524" spans="2:3" ht="30">
      <c r="B1524" s="242" t="s">
        <v>940</v>
      </c>
      <c r="C1524" s="273">
        <v>64</v>
      </c>
    </row>
    <row r="1525" spans="2:3" ht="15">
      <c r="B1525" s="242" t="s">
        <v>818</v>
      </c>
      <c r="C1525" s="273">
        <v>3</v>
      </c>
    </row>
    <row r="1526" spans="2:3" ht="15">
      <c r="B1526" s="242" t="s">
        <v>806</v>
      </c>
      <c r="C1526" s="273">
        <v>23</v>
      </c>
    </row>
    <row r="1527" spans="2:3" ht="15">
      <c r="B1527" s="242" t="s">
        <v>819</v>
      </c>
      <c r="C1527" s="273">
        <v>2</v>
      </c>
    </row>
    <row r="1528" spans="2:3" ht="15">
      <c r="B1528" s="242" t="s">
        <v>820</v>
      </c>
      <c r="C1528" s="273">
        <v>7</v>
      </c>
    </row>
    <row r="1529" spans="2:3" ht="15">
      <c r="B1529" s="242" t="s">
        <v>805</v>
      </c>
      <c r="C1529" s="273">
        <v>3</v>
      </c>
    </row>
    <row r="1530" spans="2:3" ht="15">
      <c r="B1530" s="242" t="s">
        <v>806</v>
      </c>
      <c r="C1530" s="273">
        <v>17</v>
      </c>
    </row>
    <row r="1531" spans="2:3" ht="15">
      <c r="B1531" s="242" t="s">
        <v>821</v>
      </c>
      <c r="C1531" s="273">
        <v>2</v>
      </c>
    </row>
    <row r="1532" spans="2:3" ht="15">
      <c r="B1532" s="242" t="s">
        <v>822</v>
      </c>
      <c r="C1532" s="273">
        <v>2</v>
      </c>
    </row>
    <row r="1533" spans="2:3" ht="15">
      <c r="B1533" s="242" t="s">
        <v>823</v>
      </c>
      <c r="C1533" s="273">
        <v>2</v>
      </c>
    </row>
    <row r="1534" spans="2:3" ht="15">
      <c r="B1534" s="242" t="s">
        <v>824</v>
      </c>
      <c r="C1534" s="273">
        <v>7</v>
      </c>
    </row>
    <row r="1535" spans="2:3" ht="15">
      <c r="B1535" s="242" t="s">
        <v>825</v>
      </c>
      <c r="C1535" s="273">
        <v>3</v>
      </c>
    </row>
    <row r="1536" spans="2:3" ht="15">
      <c r="B1536" s="242" t="s">
        <v>820</v>
      </c>
      <c r="C1536" s="273">
        <v>18</v>
      </c>
    </row>
    <row r="1537" spans="2:3" ht="15">
      <c r="B1537" s="242" t="s">
        <v>826</v>
      </c>
      <c r="C1537" s="273">
        <v>3</v>
      </c>
    </row>
    <row r="1538" spans="2:3" ht="15">
      <c r="B1538" s="242" t="s">
        <v>825</v>
      </c>
      <c r="C1538" s="273">
        <v>3</v>
      </c>
    </row>
    <row r="1539" spans="2:3" ht="15">
      <c r="B1539" s="242" t="s">
        <v>820</v>
      </c>
      <c r="C1539" s="273">
        <v>15</v>
      </c>
    </row>
    <row r="1540" spans="2:3" ht="15">
      <c r="B1540" s="242" t="s">
        <v>823</v>
      </c>
      <c r="C1540" s="273">
        <v>3</v>
      </c>
    </row>
    <row r="1541" spans="2:3" ht="15">
      <c r="B1541" s="242" t="s">
        <v>806</v>
      </c>
      <c r="C1541" s="273">
        <v>26</v>
      </c>
    </row>
    <row r="1542" spans="2:3" ht="33" customHeight="1">
      <c r="B1542" s="248" t="s">
        <v>941</v>
      </c>
      <c r="C1542" s="249">
        <f>C1543+C1544</f>
        <v>4</v>
      </c>
    </row>
    <row r="1543" spans="2:3" ht="15">
      <c r="B1543" s="266" t="s">
        <v>942</v>
      </c>
      <c r="C1543" s="247">
        <v>1</v>
      </c>
    </row>
    <row r="1544" spans="2:3" ht="15">
      <c r="B1544" s="266" t="s">
        <v>943</v>
      </c>
      <c r="C1544" s="247">
        <v>3</v>
      </c>
    </row>
    <row r="1545" spans="2:3" ht="33" customHeight="1">
      <c r="B1545" s="248" t="s">
        <v>944</v>
      </c>
      <c r="C1545" s="249">
        <f>SUM(C1546:C1568)</f>
        <v>495</v>
      </c>
    </row>
    <row r="1546" spans="2:3" ht="15">
      <c r="B1546" s="239" t="s">
        <v>827</v>
      </c>
      <c r="C1546" s="273">
        <v>3</v>
      </c>
    </row>
    <row r="1547" spans="2:3" ht="15">
      <c r="B1547" s="239" t="s">
        <v>828</v>
      </c>
      <c r="C1547" s="273">
        <v>35</v>
      </c>
    </row>
    <row r="1548" spans="2:3" ht="15">
      <c r="B1548" s="239" t="s">
        <v>829</v>
      </c>
      <c r="C1548" s="273">
        <v>1</v>
      </c>
    </row>
    <row r="1549" spans="2:3" ht="15">
      <c r="B1549" s="239" t="s">
        <v>830</v>
      </c>
      <c r="C1549" s="273">
        <v>12</v>
      </c>
    </row>
    <row r="1550" spans="2:3" ht="15">
      <c r="B1550" s="239" t="s">
        <v>831</v>
      </c>
      <c r="C1550" s="273">
        <v>4</v>
      </c>
    </row>
    <row r="1551" spans="2:3" ht="15">
      <c r="B1551" s="239" t="s">
        <v>832</v>
      </c>
      <c r="C1551" s="273">
        <v>30</v>
      </c>
    </row>
    <row r="1552" spans="2:3" ht="30">
      <c r="B1552" s="240" t="s">
        <v>833</v>
      </c>
      <c r="C1552" s="273">
        <v>48</v>
      </c>
    </row>
    <row r="1553" spans="2:3" ht="30">
      <c r="B1553" s="240" t="s">
        <v>834</v>
      </c>
      <c r="C1553" s="273">
        <v>154</v>
      </c>
    </row>
    <row r="1554" spans="2:3" ht="15">
      <c r="B1554" s="239" t="s">
        <v>831</v>
      </c>
      <c r="C1554" s="273">
        <v>3</v>
      </c>
    </row>
    <row r="1555" spans="2:3" ht="15">
      <c r="B1555" s="239" t="s">
        <v>835</v>
      </c>
      <c r="C1555" s="273">
        <v>18</v>
      </c>
    </row>
    <row r="1556" spans="2:3" ht="15">
      <c r="B1556" s="239" t="s">
        <v>831</v>
      </c>
      <c r="C1556" s="273">
        <v>3</v>
      </c>
    </row>
    <row r="1557" spans="2:3" ht="15">
      <c r="B1557" s="239" t="s">
        <v>836</v>
      </c>
      <c r="C1557" s="273">
        <v>15</v>
      </c>
    </row>
    <row r="1558" spans="2:3" ht="15">
      <c r="B1558" s="239" t="s">
        <v>837</v>
      </c>
      <c r="C1558" s="273">
        <v>4</v>
      </c>
    </row>
    <row r="1559" spans="2:3" ht="15">
      <c r="B1559" s="239" t="s">
        <v>838</v>
      </c>
      <c r="C1559" s="273">
        <v>26</v>
      </c>
    </row>
    <row r="1560" spans="2:3" ht="15">
      <c r="B1560" s="239" t="s">
        <v>839</v>
      </c>
      <c r="C1560" s="273">
        <v>1</v>
      </c>
    </row>
    <row r="1561" spans="2:3" ht="30">
      <c r="B1561" s="240" t="s">
        <v>969</v>
      </c>
      <c r="C1561" s="273">
        <v>19</v>
      </c>
    </row>
    <row r="1562" spans="2:3" ht="30">
      <c r="B1562" s="221" t="s">
        <v>840</v>
      </c>
      <c r="C1562" s="273">
        <v>51</v>
      </c>
    </row>
    <row r="1563" spans="2:3" ht="15">
      <c r="B1563" s="239" t="s">
        <v>841</v>
      </c>
      <c r="C1563" s="273">
        <v>2</v>
      </c>
    </row>
    <row r="1564" spans="2:3" ht="30">
      <c r="B1564" s="240" t="s">
        <v>842</v>
      </c>
      <c r="C1564" s="273">
        <v>12</v>
      </c>
    </row>
    <row r="1565" spans="2:3" ht="30">
      <c r="B1565" s="240" t="s">
        <v>970</v>
      </c>
      <c r="C1565" s="273">
        <v>3</v>
      </c>
    </row>
    <row r="1566" spans="2:3" ht="30">
      <c r="B1566" s="240" t="s">
        <v>945</v>
      </c>
      <c r="C1566" s="273">
        <v>38</v>
      </c>
    </row>
    <row r="1567" spans="2:3" ht="15">
      <c r="B1567" s="239" t="s">
        <v>843</v>
      </c>
      <c r="C1567" s="273">
        <v>3</v>
      </c>
    </row>
    <row r="1568" spans="2:3" ht="15">
      <c r="B1568" s="239" t="s">
        <v>832</v>
      </c>
      <c r="C1568" s="273">
        <v>10</v>
      </c>
    </row>
    <row r="1569" spans="2:3" ht="14.25">
      <c r="B1569" s="248" t="s">
        <v>590</v>
      </c>
      <c r="C1569" s="249">
        <f>C1570</f>
        <v>6</v>
      </c>
    </row>
    <row r="1570" spans="2:3" ht="15">
      <c r="B1570" s="242" t="s">
        <v>844</v>
      </c>
      <c r="C1570" s="241">
        <v>6</v>
      </c>
    </row>
    <row r="1571" spans="2:3" ht="17.25" customHeight="1">
      <c r="B1571" s="248" t="s">
        <v>601</v>
      </c>
      <c r="C1571" s="249">
        <f>SUM(C1572:C1575)</f>
        <v>1145</v>
      </c>
    </row>
    <row r="1572" spans="2:3" ht="15">
      <c r="B1572" s="262" t="s">
        <v>845</v>
      </c>
      <c r="C1572" s="247">
        <v>800</v>
      </c>
    </row>
    <row r="1573" spans="2:3" ht="15">
      <c r="B1573" s="262" t="s">
        <v>846</v>
      </c>
      <c r="C1573" s="247">
        <v>160</v>
      </c>
    </row>
    <row r="1574" spans="2:3" ht="15">
      <c r="B1574" s="262" t="s">
        <v>847</v>
      </c>
      <c r="C1574" s="247">
        <v>180</v>
      </c>
    </row>
    <row r="1575" spans="2:3" ht="30">
      <c r="B1575" s="261" t="s">
        <v>971</v>
      </c>
      <c r="C1575" s="247">
        <v>5</v>
      </c>
    </row>
    <row r="1576" spans="2:3" ht="28.5">
      <c r="B1576" s="248" t="s">
        <v>454</v>
      </c>
      <c r="C1576" s="249">
        <f>SUM(C1577:C1578)</f>
        <v>550</v>
      </c>
    </row>
    <row r="1577" spans="2:3" ht="15">
      <c r="B1577" s="262" t="s">
        <v>848</v>
      </c>
      <c r="C1577" s="247">
        <v>500</v>
      </c>
    </row>
    <row r="1578" spans="2:3" ht="15">
      <c r="B1578" s="262" t="s">
        <v>849</v>
      </c>
      <c r="C1578" s="247">
        <v>50</v>
      </c>
    </row>
    <row r="1579" spans="2:3" ht="36.75" customHeight="1">
      <c r="B1579" s="276" t="s">
        <v>972</v>
      </c>
      <c r="C1579" s="234">
        <f>C1580</f>
        <v>300</v>
      </c>
    </row>
    <row r="1580" spans="2:3" ht="36.75" customHeight="1">
      <c r="B1580" s="240" t="s">
        <v>974</v>
      </c>
      <c r="C1580" s="241">
        <v>300</v>
      </c>
    </row>
    <row r="1581" spans="2:3" ht="28.5">
      <c r="B1581" s="276" t="s">
        <v>973</v>
      </c>
      <c r="C1581" s="234">
        <f>C1582</f>
        <v>633</v>
      </c>
    </row>
    <row r="1582" spans="2:3" ht="15">
      <c r="B1582" s="239" t="s">
        <v>946</v>
      </c>
      <c r="C1582" s="238">
        <v>633</v>
      </c>
    </row>
    <row r="1583" spans="2:3" ht="14.25">
      <c r="B1583" s="233" t="s">
        <v>947</v>
      </c>
      <c r="C1583" s="234">
        <f>C1584+C1595+C1603+C1614+C1625+C1630</f>
        <v>47128</v>
      </c>
    </row>
    <row r="1584" spans="2:3" ht="14.25">
      <c r="B1584" s="235" t="s">
        <v>904</v>
      </c>
      <c r="C1584" s="236">
        <f>SUM(C1585:C1594)</f>
        <v>6251</v>
      </c>
    </row>
    <row r="1585" spans="2:3" ht="45">
      <c r="B1585" s="221" t="s">
        <v>850</v>
      </c>
      <c r="C1585" s="241">
        <v>3000</v>
      </c>
    </row>
    <row r="1586" spans="2:3" ht="30">
      <c r="B1586" s="221" t="s">
        <v>851</v>
      </c>
      <c r="C1586" s="241">
        <v>250</v>
      </c>
    </row>
    <row r="1587" spans="2:3" ht="30">
      <c r="B1587" s="221" t="s">
        <v>852</v>
      </c>
      <c r="C1587" s="241">
        <v>501</v>
      </c>
    </row>
    <row r="1588" spans="2:3" ht="30">
      <c r="B1588" s="221" t="s">
        <v>853</v>
      </c>
      <c r="C1588" s="241">
        <v>200</v>
      </c>
    </row>
    <row r="1589" spans="2:3" ht="30">
      <c r="B1589" s="221" t="s">
        <v>854</v>
      </c>
      <c r="C1589" s="241">
        <v>200</v>
      </c>
    </row>
    <row r="1590" spans="2:3" ht="30">
      <c r="B1590" s="221" t="s">
        <v>855</v>
      </c>
      <c r="C1590" s="241">
        <v>500</v>
      </c>
    </row>
    <row r="1591" spans="2:3" ht="30">
      <c r="B1591" s="221" t="s">
        <v>856</v>
      </c>
      <c r="C1591" s="241">
        <v>500</v>
      </c>
    </row>
    <row r="1592" spans="2:3" ht="30">
      <c r="B1592" s="221" t="s">
        <v>857</v>
      </c>
      <c r="C1592" s="241">
        <v>500</v>
      </c>
    </row>
    <row r="1593" spans="2:3" ht="45">
      <c r="B1593" s="221" t="s">
        <v>858</v>
      </c>
      <c r="C1593" s="241">
        <v>300</v>
      </c>
    </row>
    <row r="1594" spans="2:3" ht="45">
      <c r="B1594" s="221" t="s">
        <v>859</v>
      </c>
      <c r="C1594" s="241">
        <v>300</v>
      </c>
    </row>
    <row r="1595" spans="2:3" ht="14.25">
      <c r="B1595" s="235" t="s">
        <v>906</v>
      </c>
      <c r="C1595" s="236">
        <f>SUM(C1596:C1602)</f>
        <v>1374</v>
      </c>
    </row>
    <row r="1596" spans="2:3" ht="30">
      <c r="B1596" s="221" t="s">
        <v>860</v>
      </c>
      <c r="C1596" s="241">
        <v>4</v>
      </c>
    </row>
    <row r="1597" spans="2:3" ht="30">
      <c r="B1597" s="221" t="s">
        <v>861</v>
      </c>
      <c r="C1597" s="241">
        <v>3</v>
      </c>
    </row>
    <row r="1598" spans="2:3" ht="30">
      <c r="B1598" s="221" t="s">
        <v>862</v>
      </c>
      <c r="C1598" s="241">
        <v>18</v>
      </c>
    </row>
    <row r="1599" spans="2:3" ht="30">
      <c r="B1599" s="221" t="s">
        <v>863</v>
      </c>
      <c r="C1599" s="241">
        <v>4</v>
      </c>
    </row>
    <row r="1600" spans="2:3" ht="45">
      <c r="B1600" s="221" t="s">
        <v>864</v>
      </c>
      <c r="C1600" s="241">
        <v>1000</v>
      </c>
    </row>
    <row r="1601" spans="2:3" ht="30">
      <c r="B1601" s="221" t="s">
        <v>865</v>
      </c>
      <c r="C1601" s="241">
        <v>339</v>
      </c>
    </row>
    <row r="1602" spans="2:3" ht="30">
      <c r="B1602" s="221" t="s">
        <v>866</v>
      </c>
      <c r="C1602" s="241">
        <v>6</v>
      </c>
    </row>
    <row r="1603" spans="2:3" ht="14.25">
      <c r="B1603" s="267" t="s">
        <v>948</v>
      </c>
      <c r="C1603" s="249">
        <f>SUM(C1604:C1613)</f>
        <v>3575</v>
      </c>
    </row>
    <row r="1604" spans="2:3" ht="45">
      <c r="B1604" s="220" t="s">
        <v>867</v>
      </c>
      <c r="C1604" s="247">
        <v>238</v>
      </c>
    </row>
    <row r="1605" spans="2:3" ht="105">
      <c r="B1605" s="220" t="s">
        <v>868</v>
      </c>
      <c r="C1605" s="247">
        <v>523</v>
      </c>
    </row>
    <row r="1606" spans="2:3" ht="45">
      <c r="B1606" s="220" t="s">
        <v>869</v>
      </c>
      <c r="C1606" s="247">
        <v>500</v>
      </c>
    </row>
    <row r="1607" spans="2:3" ht="30">
      <c r="B1607" s="220" t="s">
        <v>870</v>
      </c>
      <c r="C1607" s="247">
        <v>500</v>
      </c>
    </row>
    <row r="1608" spans="2:3" ht="45">
      <c r="B1608" s="220" t="s">
        <v>871</v>
      </c>
      <c r="C1608" s="247">
        <v>500</v>
      </c>
    </row>
    <row r="1609" spans="2:3" ht="30">
      <c r="B1609" s="220" t="s">
        <v>872</v>
      </c>
      <c r="C1609" s="247">
        <v>500</v>
      </c>
    </row>
    <row r="1610" spans="2:3" ht="30">
      <c r="B1610" s="220" t="s">
        <v>873</v>
      </c>
      <c r="C1610" s="247">
        <v>500</v>
      </c>
    </row>
    <row r="1611" spans="2:3" ht="60">
      <c r="B1611" s="220" t="s">
        <v>874</v>
      </c>
      <c r="C1611" s="247">
        <v>290</v>
      </c>
    </row>
    <row r="1612" spans="2:3" ht="60">
      <c r="B1612" s="220" t="s">
        <v>875</v>
      </c>
      <c r="C1612" s="247">
        <v>12</v>
      </c>
    </row>
    <row r="1613" spans="2:3" ht="60">
      <c r="B1613" s="220" t="s">
        <v>876</v>
      </c>
      <c r="C1613" s="247">
        <v>12</v>
      </c>
    </row>
    <row r="1614" spans="2:3" ht="14.25">
      <c r="B1614" s="267" t="s">
        <v>949</v>
      </c>
      <c r="C1614" s="249">
        <f>SUM(C1615:C1624)</f>
        <v>30158</v>
      </c>
    </row>
    <row r="1615" spans="2:3" ht="30">
      <c r="B1615" s="266" t="s">
        <v>877</v>
      </c>
      <c r="C1615" s="247">
        <v>6650</v>
      </c>
    </row>
    <row r="1616" spans="2:3" ht="45">
      <c r="B1616" s="266" t="s">
        <v>878</v>
      </c>
      <c r="C1616" s="247">
        <v>2340</v>
      </c>
    </row>
    <row r="1617" spans="2:3" ht="45">
      <c r="B1617" s="266" t="s">
        <v>879</v>
      </c>
      <c r="C1617" s="247">
        <v>2600</v>
      </c>
    </row>
    <row r="1618" spans="2:3" ht="45">
      <c r="B1618" s="266" t="s">
        <v>892</v>
      </c>
      <c r="C1618" s="247">
        <v>500</v>
      </c>
    </row>
    <row r="1619" spans="2:3" ht="45">
      <c r="B1619" s="266" t="s">
        <v>893</v>
      </c>
      <c r="C1619" s="247">
        <v>500</v>
      </c>
    </row>
    <row r="1620" spans="2:3" ht="45">
      <c r="B1620" s="266" t="s">
        <v>880</v>
      </c>
      <c r="C1620" s="247">
        <v>46</v>
      </c>
    </row>
    <row r="1621" spans="2:3" ht="30">
      <c r="B1621" s="266" t="s">
        <v>881</v>
      </c>
      <c r="C1621" s="247">
        <f>10134-1532</f>
        <v>8602</v>
      </c>
    </row>
    <row r="1622" spans="2:3" ht="30">
      <c r="B1622" s="266" t="s">
        <v>882</v>
      </c>
      <c r="C1622" s="247">
        <v>6000</v>
      </c>
    </row>
    <row r="1623" spans="2:3" ht="30">
      <c r="B1623" s="266" t="s">
        <v>883</v>
      </c>
      <c r="C1623" s="247">
        <v>2500</v>
      </c>
    </row>
    <row r="1624" spans="2:3" ht="15">
      <c r="B1624" s="222" t="s">
        <v>950</v>
      </c>
      <c r="C1624" s="247">
        <f>300+120</f>
        <v>420</v>
      </c>
    </row>
    <row r="1625" spans="2:3" ht="14.25">
      <c r="B1625" s="235" t="s">
        <v>912</v>
      </c>
      <c r="C1625" s="274">
        <f>SUM(C1626:C1629)</f>
        <v>5452</v>
      </c>
    </row>
    <row r="1626" spans="2:3" ht="60">
      <c r="B1626" s="266" t="s">
        <v>951</v>
      </c>
      <c r="C1626" s="241">
        <v>102</v>
      </c>
    </row>
    <row r="1627" spans="2:3" ht="90">
      <c r="B1627" s="266" t="s">
        <v>952</v>
      </c>
      <c r="C1627" s="241">
        <v>853</v>
      </c>
    </row>
    <row r="1628" spans="2:3" ht="154.5" customHeight="1">
      <c r="B1628" s="266" t="s">
        <v>884</v>
      </c>
      <c r="C1628" s="241">
        <v>1157</v>
      </c>
    </row>
    <row r="1629" spans="2:3" ht="30">
      <c r="B1629" s="266" t="s">
        <v>953</v>
      </c>
      <c r="C1629" s="241">
        <v>3340</v>
      </c>
    </row>
    <row r="1630" spans="2:3" ht="14.25">
      <c r="B1630" s="235" t="s">
        <v>255</v>
      </c>
      <c r="C1630" s="249">
        <f>C1631+C1632</f>
        <v>318</v>
      </c>
    </row>
    <row r="1631" spans="2:3" ht="60">
      <c r="B1631" s="266" t="s">
        <v>954</v>
      </c>
      <c r="C1631" s="247">
        <v>69</v>
      </c>
    </row>
    <row r="1632" spans="2:3" ht="108" customHeight="1">
      <c r="B1632" s="266" t="s">
        <v>955</v>
      </c>
      <c r="C1632" s="247">
        <v>249</v>
      </c>
    </row>
  </sheetData>
  <mergeCells count="2">
    <mergeCell ref="B4:M4"/>
    <mergeCell ref="B5:M5"/>
  </mergeCells>
  <pageMargins left="0.86614173228346458" right="0.15748031496062992" top="0.27559055118110237" bottom="0.43307086614173229" header="0.15748031496062992" footer="0.27559055118110237"/>
  <pageSetup paperSize="9" scale="85" orientation="landscape" r:id="rId1"/>
  <headerFooter alignWithMargins="0">
    <oddFooter>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RECTIFICARI 2023 26,01,2023</vt:lpstr>
      <vt:lpstr>'RECTIFICARI 2023 26,01,2023'!Print_Titles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loredanat</cp:lastModifiedBy>
  <cp:lastPrinted>2024-02-01T12:19:45Z</cp:lastPrinted>
  <dcterms:created xsi:type="dcterms:W3CDTF">2024-01-16T14:17:55Z</dcterms:created>
  <dcterms:modified xsi:type="dcterms:W3CDTF">2024-02-07T12:10:03Z</dcterms:modified>
</cp:coreProperties>
</file>